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n.poirier1\Desktop\NETOYAGE DES LOCAUX BMA\DCE du 06012026\DCE\Suite relecture DCE\LOT 2\"/>
    </mc:Choice>
  </mc:AlternateContent>
  <bookViews>
    <workbookView xWindow="0" yWindow="0" windowWidth="18480" windowHeight="6636" firstSheet="2" activeTab="3"/>
  </bookViews>
  <sheets>
    <sheet name="An 1a - Poste 1 - DPGF" sheetId="11" r:id="rId1"/>
    <sheet name="An 1b - Poste 2 - DPGF" sheetId="14" r:id="rId2"/>
    <sheet name="An 1c - Poste 3 - DPGF" sheetId="15" r:id="rId3"/>
    <sheet name="Synthèse FORFAIT" sheetId="16" r:id="rId4"/>
    <sheet name="An 2 - BPU Nettoyage locaux" sheetId="12" r:id="rId5"/>
    <sheet name="An 3 - BPU Vitrerie" sheetId="13" r:id="rId6"/>
    <sheet name="Feuil1" sheetId="17" r:id="rId7"/>
  </sheets>
  <externalReferences>
    <externalReference r:id="rId8"/>
  </externalReferences>
  <definedNames>
    <definedName name="_xlnm._FilterDatabase" localSheetId="0" hidden="1">'An 1a - Poste 1 - DPGF'!$B$6:$F$106</definedName>
    <definedName name="_xlnm._FilterDatabase" localSheetId="1" hidden="1">'An 1b - Poste 2 - DPGF'!$A$6:$K$364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0" i="13" l="1"/>
  <c r="F133" i="13"/>
  <c r="F109" i="13"/>
  <c r="F98" i="13"/>
  <c r="F43" i="13"/>
  <c r="F33" i="13" l="1"/>
  <c r="E8" i="15" l="1"/>
  <c r="D13" i="14"/>
  <c r="E112" i="14" l="1"/>
  <c r="G127" i="14"/>
  <c r="E90" i="14"/>
  <c r="E46" i="14"/>
  <c r="E15" i="11"/>
  <c r="E103" i="11"/>
  <c r="E71" i="11"/>
  <c r="E45" i="11"/>
  <c r="E362" i="14" l="1"/>
  <c r="D362" i="14"/>
  <c r="E359" i="14"/>
  <c r="D359" i="14"/>
  <c r="E356" i="14"/>
  <c r="D356" i="14"/>
  <c r="E352" i="14"/>
  <c r="D352" i="14"/>
  <c r="E350" i="14"/>
  <c r="D350" i="14"/>
  <c r="E344" i="14"/>
  <c r="D344" i="14"/>
  <c r="E338" i="14"/>
  <c r="D338" i="14"/>
  <c r="E332" i="14"/>
  <c r="D332" i="14"/>
  <c r="E327" i="14"/>
  <c r="D327" i="14"/>
  <c r="E321" i="14"/>
  <c r="D321" i="14"/>
  <c r="E315" i="14"/>
  <c r="D315" i="14"/>
  <c r="E310" i="14"/>
  <c r="D310" i="14"/>
  <c r="E305" i="14"/>
  <c r="D305" i="14"/>
  <c r="E299" i="14"/>
  <c r="D299" i="14"/>
  <c r="E292" i="14"/>
  <c r="D292" i="14"/>
  <c r="E284" i="14"/>
  <c r="D284" i="14"/>
  <c r="E277" i="14"/>
  <c r="D277" i="14"/>
  <c r="E270" i="14"/>
  <c r="D270" i="14"/>
  <c r="E267" i="14"/>
  <c r="D267" i="14"/>
  <c r="E263" i="14"/>
  <c r="D263" i="14"/>
  <c r="E259" i="14"/>
  <c r="D259" i="14"/>
  <c r="E254" i="14"/>
  <c r="D254" i="14"/>
  <c r="E250" i="14"/>
  <c r="D250" i="14"/>
  <c r="E245" i="14"/>
  <c r="D245" i="14"/>
  <c r="E241" i="14"/>
  <c r="D241" i="14"/>
  <c r="E234" i="14"/>
  <c r="D234" i="14"/>
  <c r="E230" i="14"/>
  <c r="D230" i="14"/>
  <c r="E226" i="14"/>
  <c r="D226" i="14"/>
  <c r="E223" i="14"/>
  <c r="D223" i="14"/>
  <c r="E219" i="14"/>
  <c r="D219" i="14"/>
  <c r="E216" i="14"/>
  <c r="D216" i="14"/>
  <c r="E213" i="14"/>
  <c r="D213" i="14"/>
  <c r="E207" i="14"/>
  <c r="D207" i="14"/>
  <c r="E202" i="14"/>
  <c r="D202" i="14"/>
  <c r="E199" i="14"/>
  <c r="D199" i="14"/>
  <c r="E194" i="14"/>
  <c r="D194" i="14"/>
  <c r="E192" i="14"/>
  <c r="D192" i="14"/>
  <c r="E187" i="14"/>
  <c r="D187" i="14"/>
  <c r="E181" i="14"/>
  <c r="D181" i="14"/>
  <c r="E178" i="14"/>
  <c r="D178" i="14"/>
  <c r="E174" i="14"/>
  <c r="D174" i="14"/>
  <c r="E169" i="14"/>
  <c r="D169" i="14"/>
  <c r="E164" i="14"/>
  <c r="D164" i="14"/>
  <c r="E161" i="14"/>
  <c r="D161" i="14"/>
  <c r="E154" i="14"/>
  <c r="D154" i="14"/>
  <c r="E149" i="14"/>
  <c r="D149" i="14"/>
  <c r="E144" i="14"/>
  <c r="D144" i="14"/>
  <c r="E138" i="14"/>
  <c r="D138" i="14"/>
  <c r="E136" i="14"/>
  <c r="D136" i="14"/>
  <c r="E131" i="14"/>
  <c r="D131" i="14"/>
  <c r="E128" i="14"/>
  <c r="D128" i="14"/>
  <c r="E121" i="14"/>
  <c r="D121" i="14"/>
  <c r="E116" i="14"/>
  <c r="D116" i="14"/>
  <c r="D112" i="14"/>
  <c r="E106" i="14"/>
  <c r="D106" i="14"/>
  <c r="E100" i="14"/>
  <c r="D100" i="14"/>
  <c r="E95" i="14"/>
  <c r="D95" i="14"/>
  <c r="D90" i="14"/>
  <c r="E84" i="14"/>
  <c r="D84" i="14"/>
  <c r="E82" i="14"/>
  <c r="D82" i="14"/>
  <c r="E78" i="14"/>
  <c r="D78" i="14"/>
  <c r="E72" i="14"/>
  <c r="D72" i="14"/>
  <c r="E67" i="14"/>
  <c r="D67" i="14"/>
  <c r="E65" i="14"/>
  <c r="D65" i="14"/>
  <c r="E60" i="14"/>
  <c r="D60" i="14"/>
  <c r="E56" i="14"/>
  <c r="D56" i="14"/>
  <c r="E52" i="14"/>
  <c r="D52" i="14"/>
  <c r="D46" i="14"/>
  <c r="E41" i="14"/>
  <c r="D41" i="14"/>
  <c r="E35" i="14"/>
  <c r="D35" i="14"/>
  <c r="E29" i="14"/>
  <c r="D29" i="14"/>
  <c r="E24" i="14"/>
  <c r="D24" i="14"/>
  <c r="E18" i="14"/>
  <c r="D18" i="14"/>
  <c r="E13" i="14"/>
  <c r="E10" i="14"/>
  <c r="D10" i="14"/>
  <c r="D363" i="14" l="1"/>
  <c r="E363" i="14"/>
  <c r="E98" i="13" l="1"/>
  <c r="D98" i="13"/>
  <c r="C98" i="13"/>
  <c r="C43" i="13"/>
  <c r="D33" i="13"/>
  <c r="C33" i="13"/>
  <c r="G3" i="16"/>
  <c r="D83" i="15" l="1"/>
  <c r="E82" i="15"/>
  <c r="D82" i="15"/>
  <c r="E79" i="15"/>
  <c r="E83" i="15" s="1"/>
  <c r="D79" i="15"/>
  <c r="E72" i="15"/>
  <c r="D72" i="15"/>
  <c r="E67" i="15"/>
  <c r="D67" i="15"/>
  <c r="E62" i="15"/>
  <c r="D62" i="15"/>
  <c r="E57" i="15"/>
  <c r="D57" i="15"/>
  <c r="E53" i="15"/>
  <c r="D53" i="15"/>
  <c r="E49" i="15"/>
  <c r="D49" i="15"/>
  <c r="E43" i="15"/>
  <c r="D43" i="15"/>
  <c r="E38" i="15"/>
  <c r="D38" i="15"/>
  <c r="E33" i="15"/>
  <c r="D33" i="15"/>
  <c r="E29" i="15"/>
  <c r="D29" i="15"/>
  <c r="E26" i="15"/>
  <c r="D26" i="15"/>
  <c r="E21" i="15"/>
  <c r="D21" i="15"/>
  <c r="E17" i="15"/>
  <c r="D17" i="15"/>
  <c r="E13" i="15"/>
  <c r="D13" i="15"/>
  <c r="D8" i="15"/>
  <c r="E387" i="14"/>
  <c r="D387" i="14"/>
  <c r="E383" i="14"/>
  <c r="D383" i="14"/>
  <c r="E379" i="14"/>
  <c r="D379" i="14"/>
  <c r="E376" i="14"/>
  <c r="D376" i="14"/>
  <c r="E373" i="14"/>
  <c r="D373" i="14"/>
  <c r="E370" i="14"/>
  <c r="D370" i="14"/>
  <c r="D388" i="14" l="1"/>
  <c r="E73" i="15"/>
  <c r="E86" i="15" s="1"/>
  <c r="E89" i="15" s="1"/>
  <c r="A20" i="16" s="1"/>
  <c r="D20" i="16" s="1"/>
  <c r="D73" i="15"/>
  <c r="E388" i="14"/>
  <c r="E391" i="14" s="1"/>
  <c r="D134" i="11" l="1"/>
  <c r="D132" i="11"/>
  <c r="E131" i="11"/>
  <c r="D131" i="11"/>
  <c r="E126" i="11"/>
  <c r="D126" i="11"/>
  <c r="E121" i="11"/>
  <c r="D121" i="11"/>
  <c r="E116" i="11"/>
  <c r="D116" i="11"/>
  <c r="E107" i="11"/>
  <c r="D107" i="11"/>
  <c r="E105" i="11"/>
  <c r="D105" i="11"/>
  <c r="D103" i="11"/>
  <c r="E101" i="11"/>
  <c r="D101" i="11"/>
  <c r="E97" i="11"/>
  <c r="D97" i="11"/>
  <c r="E95" i="11"/>
  <c r="D95" i="11"/>
  <c r="E91" i="11"/>
  <c r="D91" i="11"/>
  <c r="E88" i="11"/>
  <c r="D88" i="11"/>
  <c r="E85" i="11"/>
  <c r="D85" i="11"/>
  <c r="E82" i="11"/>
  <c r="D82" i="11"/>
  <c r="E76" i="11"/>
  <c r="D76" i="11"/>
  <c r="D71" i="11"/>
  <c r="E69" i="11"/>
  <c r="D69" i="11"/>
  <c r="E64" i="11"/>
  <c r="D64" i="11"/>
  <c r="E60" i="11"/>
  <c r="D60" i="11"/>
  <c r="E57" i="11"/>
  <c r="D57" i="11"/>
  <c r="E54" i="11"/>
  <c r="D54" i="11"/>
  <c r="E49" i="11"/>
  <c r="D49" i="11"/>
  <c r="D45" i="11"/>
  <c r="E42" i="11"/>
  <c r="D42" i="11"/>
  <c r="E37" i="11"/>
  <c r="D37" i="11"/>
  <c r="E32" i="11"/>
  <c r="D32" i="11"/>
  <c r="E28" i="11"/>
  <c r="D28" i="11"/>
  <c r="E25" i="11"/>
  <c r="D25" i="11"/>
  <c r="E22" i="11"/>
  <c r="D22" i="11"/>
  <c r="D15" i="11"/>
  <c r="E10" i="11"/>
  <c r="D10" i="11"/>
  <c r="E394" i="14" l="1"/>
  <c r="A14" i="16" s="1"/>
  <c r="E132" i="11"/>
  <c r="E108" i="11"/>
  <c r="D108" i="11"/>
  <c r="D14" i="16" l="1"/>
  <c r="E134" i="11"/>
  <c r="E137" i="11" s="1"/>
  <c r="A7" i="16" s="1"/>
  <c r="A27" i="16" s="1"/>
  <c r="D7" i="16" l="1"/>
  <c r="D27" i="16" s="1"/>
  <c r="E25" i="12"/>
  <c r="G19" i="15" l="1"/>
  <c r="F19" i="15"/>
  <c r="F113" i="11"/>
  <c r="F114" i="11"/>
  <c r="F93" i="11"/>
  <c r="F34" i="11"/>
  <c r="F30" i="11"/>
  <c r="F7" i="11"/>
  <c r="G319" i="14" l="1"/>
  <c r="F335" i="14" l="1"/>
  <c r="F319" i="14"/>
  <c r="F188" i="14"/>
  <c r="G188" i="14"/>
  <c r="F127" i="14"/>
  <c r="G351" i="14" l="1"/>
  <c r="F351" i="14"/>
  <c r="G349" i="14"/>
  <c r="F349" i="14"/>
  <c r="G348" i="14"/>
  <c r="F348" i="14"/>
  <c r="G347" i="14"/>
  <c r="F347" i="14"/>
  <c r="G346" i="14"/>
  <c r="F346" i="14"/>
  <c r="G345" i="14"/>
  <c r="F345" i="14"/>
  <c r="F330" i="14" l="1"/>
  <c r="G330" i="14"/>
  <c r="G324" i="14"/>
  <c r="F324" i="14"/>
  <c r="G81" i="15" l="1"/>
  <c r="F81" i="15"/>
  <c r="G80" i="15"/>
  <c r="F80" i="15"/>
  <c r="G78" i="15"/>
  <c r="F78" i="15"/>
  <c r="F64" i="15" l="1"/>
  <c r="G40" i="15"/>
  <c r="G45" i="15"/>
  <c r="G46" i="15"/>
  <c r="F45" i="15"/>
  <c r="F46" i="15"/>
  <c r="F40" i="15"/>
  <c r="E109" i="13" l="1"/>
  <c r="D109" i="13"/>
  <c r="C109" i="13"/>
  <c r="G381" i="14"/>
  <c r="F381" i="14"/>
  <c r="G385" i="14"/>
  <c r="F385" i="14"/>
  <c r="F386" i="14"/>
  <c r="F382" i="14"/>
  <c r="F375" i="14"/>
  <c r="F372" i="14"/>
  <c r="G386" i="14"/>
  <c r="G384" i="14"/>
  <c r="F384" i="14"/>
  <c r="G382" i="14"/>
  <c r="G380" i="14"/>
  <c r="F380" i="14"/>
  <c r="G378" i="14"/>
  <c r="F378" i="14"/>
  <c r="G377" i="14"/>
  <c r="F377" i="14"/>
  <c r="G354" i="14"/>
  <c r="G358" i="14"/>
  <c r="F361" i="14"/>
  <c r="G361" i="14"/>
  <c r="F358" i="14"/>
  <c r="F354" i="14"/>
  <c r="F369" i="14" l="1"/>
  <c r="G369" i="14"/>
  <c r="F368" i="14"/>
  <c r="G368" i="14"/>
  <c r="F69" i="15"/>
  <c r="G69" i="15"/>
  <c r="F59" i="15"/>
  <c r="F42" i="15"/>
  <c r="G41" i="15"/>
  <c r="G42" i="15"/>
  <c r="G39" i="15"/>
  <c r="F41" i="15"/>
  <c r="G35" i="15"/>
  <c r="G36" i="15"/>
  <c r="G37" i="15"/>
  <c r="F37" i="15"/>
  <c r="F36" i="15"/>
  <c r="F35" i="15"/>
  <c r="F31" i="15"/>
  <c r="F32" i="15"/>
  <c r="G31" i="15"/>
  <c r="G32" i="15"/>
  <c r="F39" i="15"/>
  <c r="G34" i="15"/>
  <c r="F34" i="15"/>
  <c r="G28" i="15"/>
  <c r="G27" i="15"/>
  <c r="F28" i="15"/>
  <c r="F12" i="15"/>
  <c r="F10" i="15"/>
  <c r="G10" i="15"/>
  <c r="F9" i="15"/>
  <c r="G9" i="15"/>
  <c r="F11" i="15"/>
  <c r="G12" i="15"/>
  <c r="F99" i="11" l="1"/>
  <c r="F100" i="11"/>
  <c r="G99" i="11"/>
  <c r="G100" i="11"/>
  <c r="E140" i="13" l="1"/>
  <c r="D140" i="13"/>
  <c r="C140" i="13"/>
  <c r="E133" i="13"/>
  <c r="D133" i="13"/>
  <c r="C133" i="13"/>
  <c r="E43" i="13"/>
  <c r="D43" i="13"/>
  <c r="E33" i="13"/>
  <c r="J6" i="13"/>
  <c r="G71" i="15"/>
  <c r="F71" i="15"/>
  <c r="G70" i="15"/>
  <c r="F70" i="15"/>
  <c r="G68" i="15"/>
  <c r="F68" i="15"/>
  <c r="G66" i="15"/>
  <c r="F66" i="15"/>
  <c r="G65" i="15"/>
  <c r="F65" i="15"/>
  <c r="G63" i="15"/>
  <c r="F63" i="15"/>
  <c r="G61" i="15"/>
  <c r="F61" i="15"/>
  <c r="G60" i="15"/>
  <c r="F60" i="15"/>
  <c r="G58" i="15"/>
  <c r="F58" i="15"/>
  <c r="G56" i="15"/>
  <c r="F56" i="15"/>
  <c r="G55" i="15"/>
  <c r="F55" i="15"/>
  <c r="G54" i="15"/>
  <c r="F54" i="15"/>
  <c r="G52" i="15"/>
  <c r="F52" i="15"/>
  <c r="G51" i="15"/>
  <c r="F51" i="15"/>
  <c r="G50" i="15"/>
  <c r="F50" i="15"/>
  <c r="G48" i="15"/>
  <c r="F48" i="15"/>
  <c r="G47" i="15"/>
  <c r="F47" i="15"/>
  <c r="G44" i="15"/>
  <c r="F44" i="15"/>
  <c r="G30" i="15"/>
  <c r="F30" i="15"/>
  <c r="F27" i="15"/>
  <c r="G25" i="15"/>
  <c r="F25" i="15"/>
  <c r="G24" i="15"/>
  <c r="F24" i="15"/>
  <c r="G23" i="15"/>
  <c r="F23" i="15"/>
  <c r="G22" i="15"/>
  <c r="F22" i="15"/>
  <c r="G20" i="15"/>
  <c r="F20" i="15"/>
  <c r="G18" i="15"/>
  <c r="F18" i="15"/>
  <c r="G16" i="15"/>
  <c r="F16" i="15"/>
  <c r="G15" i="15"/>
  <c r="F15" i="15"/>
  <c r="G14" i="15"/>
  <c r="F14" i="15"/>
  <c r="G11" i="15"/>
  <c r="G7" i="15"/>
  <c r="F7" i="15"/>
  <c r="G375" i="14"/>
  <c r="G374" i="14"/>
  <c r="F374" i="14"/>
  <c r="G372" i="14"/>
  <c r="G371" i="14"/>
  <c r="F371" i="14"/>
  <c r="G360" i="14"/>
  <c r="F360" i="14"/>
  <c r="G357" i="14"/>
  <c r="F357" i="14"/>
  <c r="G355" i="14"/>
  <c r="F355" i="14"/>
  <c r="G353" i="14"/>
  <c r="F353" i="14"/>
  <c r="G343" i="14"/>
  <c r="F343" i="14"/>
  <c r="G342" i="14"/>
  <c r="F342" i="14"/>
  <c r="G341" i="14"/>
  <c r="F341" i="14"/>
  <c r="G340" i="14"/>
  <c r="F340" i="14"/>
  <c r="G339" i="14"/>
  <c r="F339" i="14"/>
  <c r="G337" i="14"/>
  <c r="F337" i="14"/>
  <c r="G336" i="14"/>
  <c r="F336" i="14"/>
  <c r="G334" i="14"/>
  <c r="F334" i="14"/>
  <c r="G333" i="14"/>
  <c r="F333" i="14"/>
  <c r="G331" i="14"/>
  <c r="F331" i="14"/>
  <c r="G329" i="14"/>
  <c r="F329" i="14"/>
  <c r="G328" i="14"/>
  <c r="F328" i="14"/>
  <c r="G326" i="14"/>
  <c r="F326" i="14"/>
  <c r="G325" i="14"/>
  <c r="F325" i="14"/>
  <c r="G323" i="14"/>
  <c r="F323" i="14"/>
  <c r="G322" i="14"/>
  <c r="F322" i="14"/>
  <c r="G320" i="14"/>
  <c r="F320" i="14"/>
  <c r="G318" i="14"/>
  <c r="F318" i="14"/>
  <c r="G317" i="14"/>
  <c r="F317" i="14"/>
  <c r="G316" i="14"/>
  <c r="F316" i="14"/>
  <c r="G314" i="14"/>
  <c r="F314" i="14"/>
  <c r="G313" i="14"/>
  <c r="F313" i="14"/>
  <c r="G312" i="14"/>
  <c r="F312" i="14"/>
  <c r="G311" i="14"/>
  <c r="F311" i="14"/>
  <c r="G309" i="14"/>
  <c r="F309" i="14"/>
  <c r="G308" i="14"/>
  <c r="F308" i="14"/>
  <c r="G307" i="14"/>
  <c r="F307" i="14"/>
  <c r="G306" i="14"/>
  <c r="F306" i="14"/>
  <c r="G304" i="14"/>
  <c r="F304" i="14"/>
  <c r="G303" i="14"/>
  <c r="F303" i="14"/>
  <c r="G302" i="14"/>
  <c r="F302" i="14"/>
  <c r="G301" i="14"/>
  <c r="F301" i="14"/>
  <c r="G300" i="14"/>
  <c r="F300" i="14"/>
  <c r="G298" i="14"/>
  <c r="F298" i="14"/>
  <c r="G297" i="14"/>
  <c r="F297" i="14"/>
  <c r="G296" i="14"/>
  <c r="F296" i="14"/>
  <c r="G295" i="14"/>
  <c r="F295" i="14"/>
  <c r="G294" i="14"/>
  <c r="F294" i="14"/>
  <c r="G293" i="14"/>
  <c r="F293" i="14"/>
  <c r="G291" i="14"/>
  <c r="F291" i="14"/>
  <c r="G290" i="14"/>
  <c r="F290" i="14"/>
  <c r="G289" i="14"/>
  <c r="F289" i="14"/>
  <c r="G288" i="14"/>
  <c r="F288" i="14"/>
  <c r="G287" i="14"/>
  <c r="F287" i="14"/>
  <c r="G286" i="14"/>
  <c r="F286" i="14"/>
  <c r="G285" i="14"/>
  <c r="F285" i="14"/>
  <c r="G283" i="14"/>
  <c r="F283" i="14"/>
  <c r="G282" i="14"/>
  <c r="F282" i="14"/>
  <c r="G281" i="14"/>
  <c r="F281" i="14"/>
  <c r="G280" i="14"/>
  <c r="F280" i="14"/>
  <c r="G279" i="14"/>
  <c r="F279" i="14"/>
  <c r="G278" i="14"/>
  <c r="F278" i="14"/>
  <c r="G276" i="14"/>
  <c r="F276" i="14"/>
  <c r="G275" i="14"/>
  <c r="F275" i="14"/>
  <c r="G274" i="14"/>
  <c r="F274" i="14"/>
  <c r="G273" i="14"/>
  <c r="F273" i="14"/>
  <c r="G272" i="14"/>
  <c r="F272" i="14"/>
  <c r="G271" i="14"/>
  <c r="F271" i="14"/>
  <c r="G269" i="14"/>
  <c r="F269" i="14"/>
  <c r="G268" i="14"/>
  <c r="F268" i="14"/>
  <c r="G266" i="14"/>
  <c r="F266" i="14"/>
  <c r="G265" i="14"/>
  <c r="F265" i="14"/>
  <c r="G264" i="14"/>
  <c r="F264" i="14"/>
  <c r="G262" i="14"/>
  <c r="F262" i="14"/>
  <c r="G261" i="14"/>
  <c r="F261" i="14"/>
  <c r="G260" i="14"/>
  <c r="F260" i="14"/>
  <c r="G258" i="14"/>
  <c r="F258" i="14"/>
  <c r="G257" i="14"/>
  <c r="F257" i="14"/>
  <c r="G256" i="14"/>
  <c r="F256" i="14"/>
  <c r="G255" i="14"/>
  <c r="F255" i="14"/>
  <c r="G253" i="14"/>
  <c r="F253" i="14"/>
  <c r="G252" i="14"/>
  <c r="F252" i="14"/>
  <c r="G251" i="14"/>
  <c r="F251" i="14"/>
  <c r="G249" i="14"/>
  <c r="F249" i="14"/>
  <c r="G248" i="14"/>
  <c r="F248" i="14"/>
  <c r="G247" i="14"/>
  <c r="F247" i="14"/>
  <c r="G246" i="14"/>
  <c r="F246" i="14"/>
  <c r="G244" i="14"/>
  <c r="F244" i="14"/>
  <c r="G243" i="14"/>
  <c r="F243" i="14"/>
  <c r="G242" i="14"/>
  <c r="F242" i="14"/>
  <c r="G240" i="14"/>
  <c r="F240" i="14"/>
  <c r="G239" i="14"/>
  <c r="F239" i="14"/>
  <c r="G238" i="14"/>
  <c r="F238" i="14"/>
  <c r="G237" i="14"/>
  <c r="F237" i="14"/>
  <c r="G236" i="14"/>
  <c r="F236" i="14"/>
  <c r="G235" i="14"/>
  <c r="F235" i="14"/>
  <c r="G233" i="14"/>
  <c r="F233" i="14"/>
  <c r="G232" i="14"/>
  <c r="F232" i="14"/>
  <c r="G231" i="14"/>
  <c r="F231" i="14"/>
  <c r="G229" i="14"/>
  <c r="F229" i="14"/>
  <c r="G228" i="14"/>
  <c r="F228" i="14"/>
  <c r="G227" i="14"/>
  <c r="F227" i="14"/>
  <c r="G225" i="14"/>
  <c r="F225" i="14"/>
  <c r="G224" i="14"/>
  <c r="F224" i="14"/>
  <c r="G222" i="14"/>
  <c r="F222" i="14"/>
  <c r="G221" i="14"/>
  <c r="F221" i="14"/>
  <c r="G220" i="14"/>
  <c r="F220" i="14"/>
  <c r="G218" i="14"/>
  <c r="F218" i="14"/>
  <c r="G217" i="14"/>
  <c r="F217" i="14"/>
  <c r="G215" i="14"/>
  <c r="F215" i="14"/>
  <c r="G214" i="14"/>
  <c r="F214" i="14"/>
  <c r="G212" i="14"/>
  <c r="F212" i="14"/>
  <c r="G211" i="14"/>
  <c r="F211" i="14"/>
  <c r="G210" i="14"/>
  <c r="F210" i="14"/>
  <c r="G209" i="14"/>
  <c r="F209" i="14"/>
  <c r="G208" i="14"/>
  <c r="F208" i="14"/>
  <c r="G206" i="14"/>
  <c r="F206" i="14"/>
  <c r="G205" i="14"/>
  <c r="F205" i="14"/>
  <c r="G204" i="14"/>
  <c r="F204" i="14"/>
  <c r="G203" i="14"/>
  <c r="F203" i="14"/>
  <c r="G201" i="14"/>
  <c r="F201" i="14"/>
  <c r="G200" i="14"/>
  <c r="F200" i="14"/>
  <c r="G198" i="14"/>
  <c r="F198" i="14"/>
  <c r="G197" i="14"/>
  <c r="F197" i="14"/>
  <c r="G196" i="14"/>
  <c r="F196" i="14"/>
  <c r="G195" i="14"/>
  <c r="F195" i="14"/>
  <c r="G193" i="14"/>
  <c r="F193" i="14"/>
  <c r="G191" i="14"/>
  <c r="F191" i="14"/>
  <c r="G190" i="14"/>
  <c r="F190" i="14"/>
  <c r="G189" i="14"/>
  <c r="F189" i="14"/>
  <c r="G186" i="14"/>
  <c r="F186" i="14"/>
  <c r="G185" i="14"/>
  <c r="F185" i="14"/>
  <c r="G184" i="14"/>
  <c r="F184" i="14"/>
  <c r="G183" i="14"/>
  <c r="F183" i="14"/>
  <c r="G182" i="14"/>
  <c r="F182" i="14"/>
  <c r="G180" i="14"/>
  <c r="F180" i="14"/>
  <c r="G179" i="14"/>
  <c r="F179" i="14"/>
  <c r="G177" i="14"/>
  <c r="F177" i="14"/>
  <c r="G176" i="14"/>
  <c r="F176" i="14"/>
  <c r="G175" i="14"/>
  <c r="F175" i="14"/>
  <c r="G173" i="14"/>
  <c r="F173" i="14"/>
  <c r="G172" i="14"/>
  <c r="F172" i="14"/>
  <c r="G171" i="14"/>
  <c r="F171" i="14"/>
  <c r="G170" i="14"/>
  <c r="F170" i="14"/>
  <c r="G168" i="14"/>
  <c r="F168" i="14"/>
  <c r="G167" i="14"/>
  <c r="F167" i="14"/>
  <c r="G166" i="14"/>
  <c r="F166" i="14"/>
  <c r="G165" i="14"/>
  <c r="F165" i="14"/>
  <c r="G163" i="14"/>
  <c r="F163" i="14"/>
  <c r="G162" i="14"/>
  <c r="F162" i="14"/>
  <c r="G160" i="14"/>
  <c r="F160" i="14"/>
  <c r="G159" i="14"/>
  <c r="F159" i="14"/>
  <c r="G158" i="14"/>
  <c r="F158" i="14"/>
  <c r="G157" i="14"/>
  <c r="F157" i="14"/>
  <c r="G156" i="14"/>
  <c r="F156" i="14"/>
  <c r="G155" i="14"/>
  <c r="F155" i="14"/>
  <c r="G153" i="14"/>
  <c r="F153" i="14"/>
  <c r="G152" i="14"/>
  <c r="F152" i="14"/>
  <c r="G151" i="14"/>
  <c r="F151" i="14"/>
  <c r="G150" i="14"/>
  <c r="F150" i="14"/>
  <c r="G148" i="14"/>
  <c r="F148" i="14"/>
  <c r="G147" i="14"/>
  <c r="F147" i="14"/>
  <c r="G146" i="14"/>
  <c r="F146" i="14"/>
  <c r="G145" i="14"/>
  <c r="F145" i="14"/>
  <c r="G143" i="14"/>
  <c r="F143" i="14"/>
  <c r="G142" i="14"/>
  <c r="F142" i="14"/>
  <c r="G141" i="14"/>
  <c r="F141" i="14"/>
  <c r="G140" i="14"/>
  <c r="F140" i="14"/>
  <c r="G139" i="14"/>
  <c r="F139" i="14"/>
  <c r="G137" i="14"/>
  <c r="F137" i="14"/>
  <c r="G135" i="14"/>
  <c r="F135" i="14"/>
  <c r="G134" i="14"/>
  <c r="F134" i="14"/>
  <c r="G133" i="14"/>
  <c r="F133" i="14"/>
  <c r="G132" i="14"/>
  <c r="F132" i="14"/>
  <c r="G130" i="14"/>
  <c r="F130" i="14"/>
  <c r="G129" i="14"/>
  <c r="F129" i="14"/>
  <c r="G126" i="14"/>
  <c r="F126" i="14"/>
  <c r="G125" i="14"/>
  <c r="F125" i="14"/>
  <c r="G124" i="14"/>
  <c r="F124" i="14"/>
  <c r="G123" i="14"/>
  <c r="F123" i="14"/>
  <c r="G122" i="14"/>
  <c r="F122" i="14"/>
  <c r="G120" i="14"/>
  <c r="F120" i="14"/>
  <c r="G119" i="14"/>
  <c r="F119" i="14"/>
  <c r="G118" i="14"/>
  <c r="F118" i="14"/>
  <c r="G117" i="14"/>
  <c r="F117" i="14"/>
  <c r="G115" i="14"/>
  <c r="F115" i="14"/>
  <c r="G114" i="14"/>
  <c r="F114" i="14"/>
  <c r="G113" i="14"/>
  <c r="F113" i="14"/>
  <c r="G111" i="14"/>
  <c r="F111" i="14"/>
  <c r="G110" i="14"/>
  <c r="F110" i="14"/>
  <c r="G109" i="14"/>
  <c r="F109" i="14"/>
  <c r="G108" i="14"/>
  <c r="F108" i="14"/>
  <c r="G107" i="14"/>
  <c r="F107" i="14"/>
  <c r="G105" i="14"/>
  <c r="F105" i="14"/>
  <c r="G104" i="14"/>
  <c r="F104" i="14"/>
  <c r="G103" i="14"/>
  <c r="F103" i="14"/>
  <c r="G102" i="14"/>
  <c r="F102" i="14"/>
  <c r="G101" i="14"/>
  <c r="F101" i="14"/>
  <c r="G99" i="14"/>
  <c r="F99" i="14"/>
  <c r="G98" i="14"/>
  <c r="F98" i="14"/>
  <c r="G97" i="14"/>
  <c r="F97" i="14"/>
  <c r="G96" i="14"/>
  <c r="F96" i="14"/>
  <c r="G94" i="14"/>
  <c r="F94" i="14"/>
  <c r="G93" i="14"/>
  <c r="F93" i="14"/>
  <c r="G92" i="14"/>
  <c r="F92" i="14"/>
  <c r="G91" i="14"/>
  <c r="F91" i="14"/>
  <c r="G89" i="14"/>
  <c r="F89" i="14"/>
  <c r="G88" i="14"/>
  <c r="F88" i="14"/>
  <c r="G87" i="14"/>
  <c r="F87" i="14"/>
  <c r="G86" i="14"/>
  <c r="F86" i="14"/>
  <c r="G85" i="14"/>
  <c r="F85" i="14"/>
  <c r="G83" i="14"/>
  <c r="F83" i="14"/>
  <c r="G81" i="14"/>
  <c r="F81" i="14"/>
  <c r="G80" i="14"/>
  <c r="F80" i="14"/>
  <c r="G79" i="14"/>
  <c r="F79" i="14"/>
  <c r="G77" i="14"/>
  <c r="F77" i="14"/>
  <c r="G76" i="14"/>
  <c r="F76" i="14"/>
  <c r="G75" i="14"/>
  <c r="F75" i="14"/>
  <c r="G74" i="14"/>
  <c r="F74" i="14"/>
  <c r="G73" i="14"/>
  <c r="F73" i="14"/>
  <c r="G71" i="14"/>
  <c r="F71" i="14"/>
  <c r="G70" i="14"/>
  <c r="F70" i="14"/>
  <c r="G69" i="14"/>
  <c r="F69" i="14"/>
  <c r="G68" i="14"/>
  <c r="F68" i="14"/>
  <c r="G66" i="14"/>
  <c r="F66" i="14"/>
  <c r="G64" i="14"/>
  <c r="F64" i="14"/>
  <c r="G63" i="14"/>
  <c r="F63" i="14"/>
  <c r="G62" i="14"/>
  <c r="F62" i="14"/>
  <c r="G61" i="14"/>
  <c r="F61" i="14"/>
  <c r="G59" i="14"/>
  <c r="F59" i="14"/>
  <c r="G58" i="14"/>
  <c r="F58" i="14"/>
  <c r="G57" i="14"/>
  <c r="F57" i="14"/>
  <c r="G55" i="14"/>
  <c r="F55" i="14"/>
  <c r="G54" i="14"/>
  <c r="F54" i="14"/>
  <c r="G53" i="14"/>
  <c r="F53" i="14"/>
  <c r="G51" i="14"/>
  <c r="F51" i="14"/>
  <c r="G50" i="14"/>
  <c r="F50" i="14"/>
  <c r="G49" i="14"/>
  <c r="F49" i="14"/>
  <c r="G48" i="14"/>
  <c r="F48" i="14"/>
  <c r="G47" i="14"/>
  <c r="F47" i="14"/>
  <c r="G45" i="14"/>
  <c r="F45" i="14"/>
  <c r="G44" i="14"/>
  <c r="F44" i="14"/>
  <c r="G43" i="14"/>
  <c r="F43" i="14"/>
  <c r="G42" i="14"/>
  <c r="F42" i="14"/>
  <c r="G40" i="14"/>
  <c r="F40" i="14"/>
  <c r="G39" i="14"/>
  <c r="F39" i="14"/>
  <c r="G38" i="14"/>
  <c r="F38" i="14"/>
  <c r="G37" i="14"/>
  <c r="F37" i="14"/>
  <c r="G36" i="14"/>
  <c r="F36" i="14"/>
  <c r="G34" i="14"/>
  <c r="F34" i="14"/>
  <c r="G33" i="14"/>
  <c r="F33" i="14"/>
  <c r="G32" i="14"/>
  <c r="F32" i="14"/>
  <c r="G31" i="14"/>
  <c r="F31" i="14"/>
  <c r="G30" i="14"/>
  <c r="F30" i="14"/>
  <c r="G28" i="14"/>
  <c r="F28" i="14"/>
  <c r="G27" i="14"/>
  <c r="F27" i="14"/>
  <c r="G26" i="14"/>
  <c r="F26" i="14"/>
  <c r="G25" i="14"/>
  <c r="F25" i="14"/>
  <c r="G23" i="14"/>
  <c r="F23" i="14"/>
  <c r="G22" i="14"/>
  <c r="F22" i="14"/>
  <c r="G21" i="14"/>
  <c r="F21" i="14"/>
  <c r="G20" i="14"/>
  <c r="F20" i="14"/>
  <c r="G19" i="14"/>
  <c r="F19" i="14"/>
  <c r="G17" i="14"/>
  <c r="F17" i="14"/>
  <c r="G16" i="14"/>
  <c r="F16" i="14"/>
  <c r="G15" i="14"/>
  <c r="F15" i="14"/>
  <c r="G14" i="14"/>
  <c r="F14" i="14"/>
  <c r="G12" i="14"/>
  <c r="F12" i="14"/>
  <c r="G11" i="14"/>
  <c r="F11" i="14"/>
  <c r="G9" i="14"/>
  <c r="F9" i="14"/>
  <c r="G8" i="14"/>
  <c r="F8" i="14"/>
  <c r="G7" i="14"/>
  <c r="F7" i="14"/>
  <c r="G7" i="11" l="1"/>
  <c r="G130" i="11" l="1"/>
  <c r="F130" i="11"/>
  <c r="G129" i="11"/>
  <c r="F129" i="11"/>
  <c r="G128" i="11"/>
  <c r="F128" i="11"/>
  <c r="G127" i="11"/>
  <c r="F127" i="11"/>
  <c r="G106" i="11"/>
  <c r="G104" i="11"/>
  <c r="G102" i="11"/>
  <c r="G98" i="11"/>
  <c r="G96" i="11"/>
  <c r="G93" i="11"/>
  <c r="G94" i="11"/>
  <c r="G90" i="11"/>
  <c r="G87" i="11"/>
  <c r="G84" i="11"/>
  <c r="G80" i="11"/>
  <c r="G78" i="11"/>
  <c r="G74" i="11"/>
  <c r="G67" i="11"/>
  <c r="G30" i="11"/>
  <c r="G20" i="11"/>
  <c r="G17" i="11"/>
  <c r="G18" i="11"/>
  <c r="F106" i="11" l="1"/>
  <c r="F104" i="11"/>
  <c r="F102" i="11"/>
  <c r="F98" i="11"/>
  <c r="F96" i="11"/>
  <c r="F94" i="11"/>
  <c r="G92" i="11"/>
  <c r="F92" i="11"/>
  <c r="F90" i="11"/>
  <c r="G89" i="11"/>
  <c r="F89" i="11"/>
  <c r="F87" i="11"/>
  <c r="G86" i="11"/>
  <c r="F86" i="11"/>
  <c r="F84" i="11"/>
  <c r="G83" i="11"/>
  <c r="F83" i="11"/>
  <c r="F78" i="11" l="1"/>
  <c r="G81" i="11"/>
  <c r="F81" i="11"/>
  <c r="F80" i="11"/>
  <c r="G79" i="11"/>
  <c r="F79" i="11"/>
  <c r="G77" i="11"/>
  <c r="F77" i="11"/>
  <c r="G75" i="11"/>
  <c r="F75" i="11"/>
  <c r="F74" i="11"/>
  <c r="G73" i="11"/>
  <c r="F73" i="11"/>
  <c r="G72" i="11"/>
  <c r="F72" i="11"/>
  <c r="F67" i="11"/>
  <c r="F20" i="11"/>
  <c r="F18" i="11"/>
  <c r="F17" i="11"/>
  <c r="E7" i="12" l="1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6" i="12"/>
  <c r="H5" i="12"/>
  <c r="G113" i="11"/>
  <c r="G114" i="11"/>
  <c r="G115" i="11"/>
  <c r="G117" i="11"/>
  <c r="G118" i="11"/>
  <c r="G119" i="11"/>
  <c r="G120" i="11"/>
  <c r="G122" i="11"/>
  <c r="G123" i="11"/>
  <c r="G124" i="11"/>
  <c r="G125" i="11"/>
  <c r="G8" i="11"/>
  <c r="G9" i="11"/>
  <c r="G11" i="11"/>
  <c r="G12" i="11"/>
  <c r="G13" i="11"/>
  <c r="G14" i="11"/>
  <c r="G16" i="11"/>
  <c r="G19" i="11"/>
  <c r="G21" i="11"/>
  <c r="G23" i="11"/>
  <c r="G24" i="11"/>
  <c r="G26" i="11"/>
  <c r="G27" i="11"/>
  <c r="G29" i="11"/>
  <c r="G31" i="11"/>
  <c r="G33" i="11"/>
  <c r="G34" i="11"/>
  <c r="G35" i="11"/>
  <c r="G36" i="11"/>
  <c r="G38" i="11"/>
  <c r="G39" i="11"/>
  <c r="G40" i="11"/>
  <c r="G41" i="11"/>
  <c r="G43" i="11"/>
  <c r="G44" i="11"/>
  <c r="G46" i="11"/>
  <c r="G47" i="11"/>
  <c r="G48" i="11"/>
  <c r="G50" i="11"/>
  <c r="G51" i="11"/>
  <c r="G52" i="11"/>
  <c r="G53" i="11"/>
  <c r="G55" i="11"/>
  <c r="G56" i="11"/>
  <c r="G58" i="11"/>
  <c r="G59" i="11"/>
  <c r="G61" i="11"/>
  <c r="G62" i="11"/>
  <c r="G63" i="11"/>
  <c r="G65" i="11"/>
  <c r="G66" i="11"/>
  <c r="G68" i="11"/>
  <c r="G70" i="11"/>
  <c r="F124" i="11" l="1"/>
  <c r="F123" i="11"/>
  <c r="F47" i="11"/>
  <c r="F125" i="11" l="1"/>
  <c r="F122" i="11"/>
  <c r="F120" i="11"/>
  <c r="F119" i="11"/>
  <c r="F118" i="11"/>
  <c r="F117" i="11"/>
  <c r="F115" i="11"/>
  <c r="F68" i="11"/>
  <c r="F66" i="11"/>
  <c r="F65" i="11"/>
  <c r="F55" i="11"/>
  <c r="F31" i="11"/>
  <c r="F23" i="11" l="1"/>
  <c r="F13" i="11"/>
  <c r="F11" i="11" l="1"/>
  <c r="F12" i="11"/>
  <c r="F14" i="11"/>
  <c r="F16" i="11"/>
  <c r="F19" i="11"/>
  <c r="F21" i="11"/>
  <c r="F24" i="11"/>
  <c r="F26" i="11"/>
  <c r="F27" i="11"/>
  <c r="F29" i="11"/>
  <c r="F33" i="11"/>
  <c r="F35" i="11"/>
  <c r="F36" i="11"/>
  <c r="F38" i="11"/>
  <c r="F40" i="11"/>
  <c r="F43" i="11"/>
  <c r="F44" i="11"/>
  <c r="F46" i="11"/>
  <c r="F48" i="11"/>
  <c r="F51" i="11"/>
  <c r="F53" i="11"/>
  <c r="F56" i="11"/>
  <c r="F58" i="11"/>
  <c r="F59" i="11"/>
  <c r="F62" i="11"/>
  <c r="F63" i="11"/>
  <c r="F70" i="11"/>
  <c r="F8" i="11"/>
  <c r="F9" i="11"/>
  <c r="F52" i="11" l="1"/>
  <c r="F39" i="11" l="1"/>
  <c r="F41" i="11"/>
  <c r="F50" i="11" l="1"/>
  <c r="F61" i="11"/>
</calcChain>
</file>

<file path=xl/comments1.xml><?xml version="1.0" encoding="utf-8"?>
<comments xmlns="http://schemas.openxmlformats.org/spreadsheetml/2006/main">
  <authors>
    <author>RODRIGUEZ FLORIAN ATTACHE ADMI</author>
  </authors>
  <commentList>
    <comment ref="D191" authorId="0" shapeId="0">
      <text>
        <r>
          <rPr>
            <b/>
            <sz val="9"/>
            <color indexed="81"/>
            <rFont val="Tahoma"/>
            <family val="2"/>
          </rPr>
          <t>RODRIGUEZ FLORIAN ATTACHE ADMI:</t>
        </r>
        <r>
          <rPr>
            <sz val="9"/>
            <color indexed="81"/>
            <rFont val="Tahoma"/>
            <family val="2"/>
          </rPr>
          <t xml:space="preserve">
L'élément doit être confirmé ?
SR : on confirme les 71m2</t>
        </r>
      </text>
    </comment>
  </commentList>
</comments>
</file>

<file path=xl/sharedStrings.xml><?xml version="1.0" encoding="utf-8"?>
<sst xmlns="http://schemas.openxmlformats.org/spreadsheetml/2006/main" count="1730" uniqueCount="1056">
  <si>
    <t>Prestations</t>
  </si>
  <si>
    <t>Type C</t>
  </si>
  <si>
    <t>Type B</t>
  </si>
  <si>
    <t>Type S</t>
  </si>
  <si>
    <t>Type A</t>
  </si>
  <si>
    <t>Type V</t>
  </si>
  <si>
    <t>Type Bbis</t>
  </si>
  <si>
    <t>Type M</t>
  </si>
  <si>
    <t>Type SP</t>
  </si>
  <si>
    <t>Type H</t>
  </si>
  <si>
    <t>Prix  mensuel HT m2</t>
  </si>
  <si>
    <t>Prix  mensuel HT</t>
  </si>
  <si>
    <t>TYPE DE PRESTATION</t>
  </si>
  <si>
    <t>UNITÉ DE MESURE</t>
  </si>
  <si>
    <t>TAUX TVA</t>
  </si>
  <si>
    <t>M²</t>
  </si>
  <si>
    <t>Cirage parquet</t>
  </si>
  <si>
    <t xml:space="preserve">Décapage et lustrage ou autre traitement de remise en état selon type de sol </t>
  </si>
  <si>
    <t>Dépoussiérage et désinfection des plans de travail</t>
  </si>
  <si>
    <t>Dépoussiérage et enlèvement toiles d'araignées à une hauteur supérieur à 2 mètres (corniches, etc...)</t>
  </si>
  <si>
    <t>ML</t>
  </si>
  <si>
    <t>Dépoussièrage mobilier (hauteur d'homme)</t>
  </si>
  <si>
    <t>Désinfection des siphons</t>
  </si>
  <si>
    <t>U</t>
  </si>
  <si>
    <t>Lavage  décapage avec mono-brosse</t>
  </si>
  <si>
    <t>Lavage après aspiration ou balayage préalable</t>
  </si>
  <si>
    <t>Lavage des murs carrelés</t>
  </si>
  <si>
    <t>Lavage des murs peint</t>
  </si>
  <si>
    <t>Lavage garde corp</t>
  </si>
  <si>
    <t>Lavage main courante</t>
  </si>
  <si>
    <t>Lavage porte coupe feu, porte double et de secours</t>
  </si>
  <si>
    <t>Nettoyage  et dépoussiérage radiateurs, extincteurs</t>
  </si>
  <si>
    <t>Nettoyage  et désinfection  points de contact</t>
  </si>
  <si>
    <t>Nettoyage baies vitrées</t>
  </si>
  <si>
    <t>Nettoyage cloisons vitrées</t>
  </si>
  <si>
    <t>Nettoyage lustres et autres luminaires</t>
  </si>
  <si>
    <t>Nettoyage plinthes et goutieres</t>
  </si>
  <si>
    <t>Nettoyage tapis, paillassons et fosses entrée</t>
  </si>
  <si>
    <t>Nettoyage vitrerie Imposte</t>
  </si>
  <si>
    <t>Récurage et détartrage des cuvettes, lavabos, douches, urinoirs, éviers</t>
  </si>
  <si>
    <t>Remise en état parquet</t>
  </si>
  <si>
    <t>Prestations/Bâtiments</t>
  </si>
  <si>
    <t>Surface totale</t>
  </si>
  <si>
    <t>Surface avec nacelle</t>
  </si>
  <si>
    <t>Prix unitaire HT</t>
  </si>
  <si>
    <t>Taux TVA</t>
  </si>
  <si>
    <t>Nettoyage porte vitrées</t>
  </si>
  <si>
    <t>Nettoyage vitrerie</t>
  </si>
  <si>
    <t>Nettoyage vitrerie avec nacelle</t>
  </si>
  <si>
    <t>PRIX HT</t>
  </si>
  <si>
    <t>Balayage et lavage des sols avec un produits détergeant désinfectant rémanent</t>
  </si>
  <si>
    <t>Shampouinage moquettes et tapis</t>
  </si>
  <si>
    <t>Nettoyage graphitis</t>
  </si>
  <si>
    <t>forfait</t>
  </si>
  <si>
    <t>Fenêtres internes, couloirs</t>
  </si>
  <si>
    <t>Nettoyage  et lavage des sols amphithéâtre Agen (thermoplastique 130m2 + bois 16m2)</t>
  </si>
  <si>
    <t>Nettoyage Magasin habillement Agen (sol Béton)</t>
  </si>
  <si>
    <t>Nettoyage dessus de porte</t>
  </si>
  <si>
    <t>Nettoyage fenêtre</t>
  </si>
  <si>
    <t>Puit de lumière</t>
  </si>
  <si>
    <t>Surface sans nacelle</t>
  </si>
  <si>
    <t>Bâtiment 047</t>
  </si>
  <si>
    <t>Bâtiment 182</t>
  </si>
  <si>
    <t>Bâtiment 256</t>
  </si>
  <si>
    <t>Bâtiment 207</t>
  </si>
  <si>
    <t>Bâtiment 148</t>
  </si>
  <si>
    <t>Bâtiment 058</t>
  </si>
  <si>
    <t>Bâtiment 067</t>
  </si>
  <si>
    <t>Bâtiment 275</t>
  </si>
  <si>
    <t>Bâtiment 191</t>
  </si>
  <si>
    <t>Bâtiment 575</t>
  </si>
  <si>
    <t>Bâtiment 551</t>
  </si>
  <si>
    <t>Bâtiment 92</t>
  </si>
  <si>
    <t>Bâtiment 69</t>
  </si>
  <si>
    <t>Bâtiment 54</t>
  </si>
  <si>
    <t>Bâtiment 203</t>
  </si>
  <si>
    <t>Bâtiment 134</t>
  </si>
  <si>
    <t>Bâtiment 173</t>
  </si>
  <si>
    <t>Bâtiment 290</t>
  </si>
  <si>
    <t>Bâtiment 539</t>
  </si>
  <si>
    <t>Bâtiment 581</t>
  </si>
  <si>
    <t>Bâtiment 258</t>
  </si>
  <si>
    <t>Bâtiment 166</t>
  </si>
  <si>
    <t>Bâtiment 288</t>
  </si>
  <si>
    <t>Bâtiment 71</t>
  </si>
  <si>
    <t>Bâtiment 172</t>
  </si>
  <si>
    <t>Bâtiment 156</t>
  </si>
  <si>
    <t>Bâtiment 051</t>
  </si>
  <si>
    <t>Bâtiment 049</t>
  </si>
  <si>
    <t>Bâtiment 257</t>
  </si>
  <si>
    <t>Bâtiment 531</t>
  </si>
  <si>
    <t>DECOMPOSITION DU PRIX GLOBAL ET FORFAITAIRE DES PRESTATIONS PROGRAMMEES DU POSTE 1</t>
  </si>
  <si>
    <t>Sous-Poste 1.1 - Camp de Souge</t>
  </si>
  <si>
    <t>Sous-Poste 1.2 - Camp de Souge BCC</t>
  </si>
  <si>
    <t>Camp de Souge BCC</t>
  </si>
  <si>
    <t>Bâtiment n°051</t>
  </si>
  <si>
    <t>Bâtiment n°049</t>
  </si>
  <si>
    <t>Bâtiment n°257</t>
  </si>
  <si>
    <t>Bâtiment n°531</t>
  </si>
  <si>
    <t>Sous-Poste 2.1 - BA 106</t>
  </si>
  <si>
    <t>Sous-Poste 2.2 - BA 106 BCC</t>
  </si>
  <si>
    <t>type C</t>
  </si>
  <si>
    <t>Bâtiment B39 GAIA</t>
  </si>
  <si>
    <t>Bâtiment B39 Gendarmerie</t>
  </si>
  <si>
    <t>Bâtiment LC1 Assitances sociales</t>
  </si>
  <si>
    <t>Bâtiment LC1 BGA</t>
  </si>
  <si>
    <t>Bâtiment LC1 Entrée base</t>
  </si>
  <si>
    <t>Bâtiment LC11</t>
  </si>
  <si>
    <t>Bâtiment LC3</t>
  </si>
  <si>
    <t>Bâtiment LC1</t>
  </si>
  <si>
    <t>Bâtiment LC2</t>
  </si>
  <si>
    <t>Bâtiment LC4</t>
  </si>
  <si>
    <t>Bâtiment LC5</t>
  </si>
  <si>
    <t>Bâtiment LC6</t>
  </si>
  <si>
    <t>Bâtiment LC10</t>
  </si>
  <si>
    <t>Bâtiment LC12</t>
  </si>
  <si>
    <t>DECOMPOSITION DU PRIX GLOBAL ET FORFAITAIRE DES PRESTATIONS PROGRAMMEES DU POSTE 3</t>
  </si>
  <si>
    <t>Bâtiment 42</t>
  </si>
  <si>
    <t>Bâtiment 43</t>
  </si>
  <si>
    <t>Bâtiment 55</t>
  </si>
  <si>
    <t>Bâtiment 64</t>
  </si>
  <si>
    <t>Bâtiment 88</t>
  </si>
  <si>
    <t>Bâtiment 109</t>
  </si>
  <si>
    <t>Bâtiment 94</t>
  </si>
  <si>
    <t>Bâtiment 100</t>
  </si>
  <si>
    <t>Bâtiment 006</t>
  </si>
  <si>
    <t>Bâtiment 38</t>
  </si>
  <si>
    <t>Bâtiment 99</t>
  </si>
  <si>
    <t>Bâtiment 100 cercle + hebergement</t>
  </si>
  <si>
    <t>Bâtiment 106 RC</t>
  </si>
  <si>
    <t xml:space="preserve">Bâtiment 106 ATE </t>
  </si>
  <si>
    <t>Bâtiment 128</t>
  </si>
  <si>
    <t>Bâtiment 149 Scorpion</t>
  </si>
  <si>
    <t>Bâtiment 140 Chenil</t>
  </si>
  <si>
    <t>BORDEREAU DE PRIX DES PRESTATIONS A BONS DE COMMANDE NETTOYAGE DES LOCAUX  - Poste 4</t>
  </si>
  <si>
    <t>Bâtiment 105 CMT</t>
  </si>
  <si>
    <t>Camp de Souge</t>
  </si>
  <si>
    <t>Veuillez compléter ce prix</t>
  </si>
  <si>
    <t>pas de vitrerie</t>
  </si>
  <si>
    <t>TOTAL</t>
  </si>
  <si>
    <t>B33 CSI</t>
  </si>
  <si>
    <t>B30 SAP</t>
  </si>
  <si>
    <t>SI1</t>
  </si>
  <si>
    <t>BM7</t>
  </si>
  <si>
    <t>BM8</t>
  </si>
  <si>
    <t>BM9</t>
  </si>
  <si>
    <t>B42</t>
  </si>
  <si>
    <t>BM2</t>
  </si>
  <si>
    <t>PC2</t>
  </si>
  <si>
    <t>PR2</t>
  </si>
  <si>
    <t>PC3</t>
  </si>
  <si>
    <t>PC4</t>
  </si>
  <si>
    <t>PC4 PATIO/ SERRE</t>
  </si>
  <si>
    <t>B09</t>
  </si>
  <si>
    <t>B41</t>
  </si>
  <si>
    <t>LC1 ENTREE BASE</t>
  </si>
  <si>
    <t>B17</t>
  </si>
  <si>
    <t>G1 HCCA</t>
  </si>
  <si>
    <t>G23</t>
  </si>
  <si>
    <t>B10</t>
  </si>
  <si>
    <t>B39 GAIA</t>
  </si>
  <si>
    <t>PC1</t>
  </si>
  <si>
    <t>B32 MUSIQUE</t>
  </si>
  <si>
    <t>L01 MUSIQUE</t>
  </si>
  <si>
    <t>B07 - GAAO</t>
  </si>
  <si>
    <t>M1 MESS MIXTE</t>
  </si>
  <si>
    <t>B23</t>
  </si>
  <si>
    <t>IF1 - LC5</t>
  </si>
  <si>
    <t>B26</t>
  </si>
  <si>
    <t>B12</t>
  </si>
  <si>
    <t>BM3</t>
  </si>
  <si>
    <t>LC1 BGA</t>
  </si>
  <si>
    <t>B16 TRANSPORT GSBdD</t>
  </si>
  <si>
    <t>B25 BCSP</t>
  </si>
  <si>
    <t>B25 DMAE</t>
  </si>
  <si>
    <t>HB4</t>
  </si>
  <si>
    <t xml:space="preserve">T1 </t>
  </si>
  <si>
    <t>B02/BAC ESCALE</t>
  </si>
  <si>
    <t>LC1 ASSISTANTE SOCIALE</t>
  </si>
  <si>
    <t>LC11 ACCUEIL HEBERGEMENT</t>
  </si>
  <si>
    <t>HB01 BRIGADE GEND MOTO</t>
  </si>
  <si>
    <t>G4/BAC JDC</t>
  </si>
  <si>
    <t>B14 POOL AUTO</t>
  </si>
  <si>
    <t>VAYRES</t>
  </si>
  <si>
    <t>Bâtiment 105</t>
  </si>
  <si>
    <t>VAYRES BCC</t>
  </si>
  <si>
    <t>Bâtiment 100 BCC + ATLAS</t>
  </si>
  <si>
    <t>Type B bis</t>
  </si>
  <si>
    <t>PC2 DMAE</t>
  </si>
  <si>
    <t>PC3 CTAEE</t>
  </si>
  <si>
    <t>M1</t>
  </si>
  <si>
    <t>K1</t>
  </si>
  <si>
    <t>Bâtiment 06 Local syndical</t>
  </si>
  <si>
    <t>Bâtiment 42 CMEA NBC</t>
  </si>
  <si>
    <t>Bâtiment  43 CMAE MTE</t>
  </si>
  <si>
    <t>Bâtiment 55 GSC COL et Infirmier</t>
  </si>
  <si>
    <t>Bâtiment 64 Magasins EPI et CMEA</t>
  </si>
  <si>
    <t>Bâtiment 88 Salle polyvalente</t>
  </si>
  <si>
    <t>Bâtiment 69 USID</t>
  </si>
  <si>
    <t>Bâtiment 106 RDC</t>
  </si>
  <si>
    <t>Bâtiment 106 1er étage</t>
  </si>
  <si>
    <t>Bâtiment 149 SCORPION</t>
  </si>
  <si>
    <t>Bâtiment 109 poste de sécurité</t>
  </si>
  <si>
    <t>Bâtiment 106 ATE et CMEA</t>
  </si>
  <si>
    <t>Bâtiment 140 CHENIL</t>
  </si>
  <si>
    <t>Bâtiment 100 CERCLE + ATLAS</t>
  </si>
  <si>
    <t>Bâtiment CG2 ORLOJ</t>
  </si>
  <si>
    <r>
      <rPr>
        <sz val="12"/>
        <color theme="1"/>
        <rFont val="Marianne"/>
        <family val="3"/>
      </rPr>
      <t>Shampouinage</t>
    </r>
    <r>
      <rPr>
        <sz val="12"/>
        <color rgb="FF000000"/>
        <rFont val="Marianne"/>
        <family val="3"/>
      </rPr>
      <t xml:space="preserve"> moquettes et tapis</t>
    </r>
  </si>
  <si>
    <t>Type RT</t>
  </si>
  <si>
    <t>Bâtiment 023 BEH</t>
  </si>
  <si>
    <t>Surface m²</t>
  </si>
  <si>
    <t>Prestations de remise en état d'une chambre (environ 20 m²)</t>
  </si>
  <si>
    <t>Prestations de remise en état d'une chambre avec sanitaires (environ 20 m²)</t>
  </si>
  <si>
    <t>Remise à blanc chambre individuelle avec lavabo, douche et sanitaire 20 m²</t>
  </si>
  <si>
    <t>N° Ligne de prix</t>
  </si>
  <si>
    <t>Bâtiments</t>
  </si>
  <si>
    <t>Total Bâtiment 023 BEH</t>
  </si>
  <si>
    <t>Total Bâtiment 047</t>
  </si>
  <si>
    <t>Total Bâtiment 182</t>
  </si>
  <si>
    <t>Total Bâtiment 256</t>
  </si>
  <si>
    <t>Total Bâtiment 207</t>
  </si>
  <si>
    <t>Total Bâtiment 148</t>
  </si>
  <si>
    <t>Total Bâtiment 058</t>
  </si>
  <si>
    <t>Total Bâtiment 067</t>
  </si>
  <si>
    <t>Total Bâtiment 275</t>
  </si>
  <si>
    <t>Total Bâtiment 191</t>
  </si>
  <si>
    <t>Total Bâtiment 575</t>
  </si>
  <si>
    <t>Total Bâtiment 551</t>
  </si>
  <si>
    <t>Total Bâtiment 92</t>
  </si>
  <si>
    <t>Total Bâtiment 69</t>
  </si>
  <si>
    <t>Total Bâtiment 54</t>
  </si>
  <si>
    <t>Total Bâtiment 203</t>
  </si>
  <si>
    <t>Total Bâtiment 134</t>
  </si>
  <si>
    <t>Total Bâtiment 173</t>
  </si>
  <si>
    <t>Total Bâtiment 290</t>
  </si>
  <si>
    <t>Total Bâtiment 539</t>
  </si>
  <si>
    <t>Total Bâtiment 581</t>
  </si>
  <si>
    <t>Total Bâtiment 258</t>
  </si>
  <si>
    <t>Total Bâtiment 166</t>
  </si>
  <si>
    <t>Total Bâtiment 288</t>
  </si>
  <si>
    <t>Total Bâtiment 71</t>
  </si>
  <si>
    <t>Total Bâtiment 172</t>
  </si>
  <si>
    <t>Total Bâtiment 156</t>
  </si>
  <si>
    <t>Total Bâtiment 051</t>
  </si>
  <si>
    <t>Total Bâtiment 049</t>
  </si>
  <si>
    <t>Total Bâtiment 257</t>
  </si>
  <si>
    <t>Total Bâtiment 531</t>
  </si>
  <si>
    <t>Total Sous-Poste 1.2</t>
  </si>
  <si>
    <t>Total Sous-Poste 1.1</t>
  </si>
  <si>
    <t>DECOMPOSITION DU PRIX GLOBAL ET FORFAITAIRE DES PRESTATIONS PROGRAMMEES DU POSTE 2</t>
  </si>
  <si>
    <t>Total Bâtiment B39 GAIA</t>
  </si>
  <si>
    <t>Total Bâtiment B39 Gendarmerie</t>
  </si>
  <si>
    <t>Total Bâtiment LC1 Assitances sociales</t>
  </si>
  <si>
    <t>Total Bâtiment LC1 BGA</t>
  </si>
  <si>
    <t>Total Bâtiment LC1 Entrée base</t>
  </si>
  <si>
    <t>Total Bâtiment LC11</t>
  </si>
  <si>
    <t>Total Bâtiment LC3</t>
  </si>
  <si>
    <t>Total Bâtiment CG2 ORLOJ</t>
  </si>
  <si>
    <t>Total Sous-Poste 2.1</t>
  </si>
  <si>
    <t>Total général</t>
  </si>
  <si>
    <t>Total Bâtiment LC4</t>
  </si>
  <si>
    <t>Total Bâtiment LC5</t>
  </si>
  <si>
    <t>Total Bâtiment LC10</t>
  </si>
  <si>
    <t>Total Bâtiment LC12</t>
  </si>
  <si>
    <t>Total Sous-Poste 2.2</t>
  </si>
  <si>
    <t>TOTAL ANNUEL DES SOUS-POSTES 2.1 ET 2.2</t>
  </si>
  <si>
    <t>Sous-Poste 3.1 - VAYRES</t>
  </si>
  <si>
    <t>EPF3-01</t>
  </si>
  <si>
    <t>EPF3-02</t>
  </si>
  <si>
    <t>EPF3-03</t>
  </si>
  <si>
    <t>EPF3-04</t>
  </si>
  <si>
    <t>EPF-2 01</t>
  </si>
  <si>
    <t>EPF-2 02</t>
  </si>
  <si>
    <t>EPF-2 03</t>
  </si>
  <si>
    <t>EPF-2 04</t>
  </si>
  <si>
    <t>EPF-2 05</t>
  </si>
  <si>
    <t>EPF-2 06</t>
  </si>
  <si>
    <t>EPF-2 07</t>
  </si>
  <si>
    <t>EPF-2 08</t>
  </si>
  <si>
    <t>EPF-2 09</t>
  </si>
  <si>
    <t>EPF-2 10</t>
  </si>
  <si>
    <t>EPF-2 11</t>
  </si>
  <si>
    <t>EPF-2 12</t>
  </si>
  <si>
    <t>EPF-2 13</t>
  </si>
  <si>
    <t>EPF-2 14</t>
  </si>
  <si>
    <t>EPF-2 15</t>
  </si>
  <si>
    <t>EPF-2 16</t>
  </si>
  <si>
    <t>EPF-2 17</t>
  </si>
  <si>
    <t>EPF-2 18</t>
  </si>
  <si>
    <t>EPF-2 19</t>
  </si>
  <si>
    <t>EPF-2 20</t>
  </si>
  <si>
    <t>EPF-2 21</t>
  </si>
  <si>
    <t>EPF-2 22</t>
  </si>
  <si>
    <t>EPF-2 23</t>
  </si>
  <si>
    <t>EPF-2 24</t>
  </si>
  <si>
    <t>EPF-2 25</t>
  </si>
  <si>
    <t>EPF-2 26</t>
  </si>
  <si>
    <t>EPF-2 27</t>
  </si>
  <si>
    <t>EPF-2 28</t>
  </si>
  <si>
    <t>EPF-2 29</t>
  </si>
  <si>
    <t>EPF-2 30</t>
  </si>
  <si>
    <t>EPF-2 31</t>
  </si>
  <si>
    <t>EPF-2 32</t>
  </si>
  <si>
    <t>EPF-2 33</t>
  </si>
  <si>
    <t>EPF-2 34</t>
  </si>
  <si>
    <t>EPF-2 35</t>
  </si>
  <si>
    <t>EPF-2 36</t>
  </si>
  <si>
    <t>EPF-2 37</t>
  </si>
  <si>
    <t>EPF-2 38</t>
  </si>
  <si>
    <t>EPF-2 39</t>
  </si>
  <si>
    <t>EPF-2 40</t>
  </si>
  <si>
    <t>EPF-2 41</t>
  </si>
  <si>
    <t>EPF-2 42</t>
  </si>
  <si>
    <t>EPF-2 43</t>
  </si>
  <si>
    <t>EPF-2 44</t>
  </si>
  <si>
    <t>EPF-2 45</t>
  </si>
  <si>
    <t>EPF-2 46</t>
  </si>
  <si>
    <t>EPF-2 47</t>
  </si>
  <si>
    <t>EPF-2 48</t>
  </si>
  <si>
    <t>EPF-2 49</t>
  </si>
  <si>
    <t>EPF-2 50</t>
  </si>
  <si>
    <t>EPF-2 51</t>
  </si>
  <si>
    <t>EPF-2 52</t>
  </si>
  <si>
    <t>EPF-2 53</t>
  </si>
  <si>
    <t>EPF-2 54</t>
  </si>
  <si>
    <t>EPF-2 55</t>
  </si>
  <si>
    <t>EPF-2 56</t>
  </si>
  <si>
    <t>EPF-2 57</t>
  </si>
  <si>
    <t>EPF-2 58</t>
  </si>
  <si>
    <t>EPF-2 59</t>
  </si>
  <si>
    <t>EPF-2 60</t>
  </si>
  <si>
    <t>EPF-2 61</t>
  </si>
  <si>
    <t>EPF-2 62</t>
  </si>
  <si>
    <t>EPF-2 63</t>
  </si>
  <si>
    <t>EPF-2 64</t>
  </si>
  <si>
    <t>EPF-2 65</t>
  </si>
  <si>
    <t>EPF-2 66</t>
  </si>
  <si>
    <t>EPF-2 67</t>
  </si>
  <si>
    <t>EPF-2 68</t>
  </si>
  <si>
    <t>EPF-2 69</t>
  </si>
  <si>
    <t>EPF-2 70</t>
  </si>
  <si>
    <t>EPF-2 71</t>
  </si>
  <si>
    <t>EPF-2 72</t>
  </si>
  <si>
    <t>EPF-2 73</t>
  </si>
  <si>
    <t>EPF-2 74</t>
  </si>
  <si>
    <t>EPF-2 75</t>
  </si>
  <si>
    <t>EPF-2 76</t>
  </si>
  <si>
    <t>EPF-2 77</t>
  </si>
  <si>
    <t>EPF-2 78</t>
  </si>
  <si>
    <t>EPF-2 79</t>
  </si>
  <si>
    <t>EPF-2 80</t>
  </si>
  <si>
    <t>EPF-2 81</t>
  </si>
  <si>
    <t>EPF-2 82</t>
  </si>
  <si>
    <t>EPF-2 83</t>
  </si>
  <si>
    <t>EPF-2 84</t>
  </si>
  <si>
    <t>EPF-2 85</t>
  </si>
  <si>
    <t>EPF-2 86</t>
  </si>
  <si>
    <t>EPF-2 87</t>
  </si>
  <si>
    <t>EPF-2 88</t>
  </si>
  <si>
    <t>EPF-2 89</t>
  </si>
  <si>
    <t>EPF-2 90</t>
  </si>
  <si>
    <t>EPF-2 91</t>
  </si>
  <si>
    <t>EPF-2 92</t>
  </si>
  <si>
    <t>EPF-2 93</t>
  </si>
  <si>
    <t>EPF-2 94</t>
  </si>
  <si>
    <t>EPF-2 95</t>
  </si>
  <si>
    <t>EPF-2 96</t>
  </si>
  <si>
    <t>EPF-2 97</t>
  </si>
  <si>
    <t>EPF-2 98</t>
  </si>
  <si>
    <t>EPF-2 99</t>
  </si>
  <si>
    <t>EPF-2 100</t>
  </si>
  <si>
    <t>EPF-2 101</t>
  </si>
  <si>
    <t>EPF-2 102</t>
  </si>
  <si>
    <t>EPF-2 103</t>
  </si>
  <si>
    <t>EPF-2 104</t>
  </si>
  <si>
    <t>EPF-2 105</t>
  </si>
  <si>
    <t>EPF-2 106</t>
  </si>
  <si>
    <t>EPF-2 107</t>
  </si>
  <si>
    <t>EPF-2 108</t>
  </si>
  <si>
    <t>EPF-2 109</t>
  </si>
  <si>
    <t>EPF-2 110</t>
  </si>
  <si>
    <t>EPF-2 111</t>
  </si>
  <si>
    <t>EPF-2 112</t>
  </si>
  <si>
    <t>EPF-2 113</t>
  </si>
  <si>
    <t>EPF-2 114</t>
  </si>
  <si>
    <t>EPF-2 115</t>
  </si>
  <si>
    <t>EPF-2 116</t>
  </si>
  <si>
    <t>EPF-2 117</t>
  </si>
  <si>
    <t>EPF-2 118</t>
  </si>
  <si>
    <t>EPF-2 119</t>
  </si>
  <si>
    <t>EPF-2 120</t>
  </si>
  <si>
    <t>EPF-2 121</t>
  </si>
  <si>
    <t>EPF-2 122</t>
  </si>
  <si>
    <t>EPF-2 123</t>
  </si>
  <si>
    <t>EPF-2 124</t>
  </si>
  <si>
    <t>EPF-2 125</t>
  </si>
  <si>
    <t>EPF-2 126</t>
  </si>
  <si>
    <t>EPF-2 127</t>
  </si>
  <si>
    <t>EPF-2 128</t>
  </si>
  <si>
    <t>EPF-2 129</t>
  </si>
  <si>
    <t>EPF-2 130</t>
  </si>
  <si>
    <t>EPF-2 131</t>
  </si>
  <si>
    <t>EPF-2 132</t>
  </si>
  <si>
    <t>EPF-2 133</t>
  </si>
  <si>
    <t>EPF-2 134</t>
  </si>
  <si>
    <t>EPF-2 135</t>
  </si>
  <si>
    <t>EPF-2 136</t>
  </si>
  <si>
    <t>EPF-2 137</t>
  </si>
  <si>
    <t>EPF-2 138</t>
  </si>
  <si>
    <t>EPF-2 139</t>
  </si>
  <si>
    <t>EPF-2 140</t>
  </si>
  <si>
    <t>EPF-2 141</t>
  </si>
  <si>
    <t>EPF-2 142</t>
  </si>
  <si>
    <t>EPF-2 143</t>
  </si>
  <si>
    <t>EPF-2 144</t>
  </si>
  <si>
    <t>EPF-2 145</t>
  </si>
  <si>
    <t>EPF-2 146</t>
  </si>
  <si>
    <t>EPF-2 147</t>
  </si>
  <si>
    <t>EPF-2 148</t>
  </si>
  <si>
    <t>EPF-2 149</t>
  </si>
  <si>
    <t>EPF-2 150</t>
  </si>
  <si>
    <t>EPF-2 151</t>
  </si>
  <si>
    <t>EPF-2 152</t>
  </si>
  <si>
    <t>EPF-2 153</t>
  </si>
  <si>
    <t>EPF-2 154</t>
  </si>
  <si>
    <t>EPF-2 155</t>
  </si>
  <si>
    <t>EPF-2 156</t>
  </si>
  <si>
    <t>EPF-2 157</t>
  </si>
  <si>
    <t>EPF-2 158</t>
  </si>
  <si>
    <t>EPF-2 159</t>
  </si>
  <si>
    <t>EPF-2 160</t>
  </si>
  <si>
    <t>EPF-2 161</t>
  </si>
  <si>
    <t>EPF-2 162</t>
  </si>
  <si>
    <t>EPF-2 163</t>
  </si>
  <si>
    <t>EPF-2 164</t>
  </si>
  <si>
    <t>EPF-2 165</t>
  </si>
  <si>
    <t>EPF-2 166</t>
  </si>
  <si>
    <t>EPF-2 167</t>
  </si>
  <si>
    <t>EPF-2 168</t>
  </si>
  <si>
    <t>EPF-2 169</t>
  </si>
  <si>
    <t>EPF-2 170</t>
  </si>
  <si>
    <t>EPF-2 171</t>
  </si>
  <si>
    <t>EPF-2 172</t>
  </si>
  <si>
    <t>EPF-2 173</t>
  </si>
  <si>
    <t>EPF-2 174</t>
  </si>
  <si>
    <t>EPF-2 175</t>
  </si>
  <si>
    <t>EPF-2 176</t>
  </si>
  <si>
    <t>EPF-2 177</t>
  </si>
  <si>
    <t>EPF-2 178</t>
  </si>
  <si>
    <t>EPF-2 179</t>
  </si>
  <si>
    <t>EPF-2 180</t>
  </si>
  <si>
    <t>EPF-2 181</t>
  </si>
  <si>
    <t>EPF-2 182</t>
  </si>
  <si>
    <t>EPF-2 183</t>
  </si>
  <si>
    <t>EPF-2 184</t>
  </si>
  <si>
    <t>EPF-2 185</t>
  </si>
  <si>
    <t>EPF-2 186</t>
  </si>
  <si>
    <t>EPF-2 187</t>
  </si>
  <si>
    <t>EPF-2 188</t>
  </si>
  <si>
    <t>EPF-2 189</t>
  </si>
  <si>
    <t>EPF-2 190</t>
  </si>
  <si>
    <t>EPF-2 191</t>
  </si>
  <si>
    <t>EPF-2 192</t>
  </si>
  <si>
    <t>EPF-2 193</t>
  </si>
  <si>
    <t>EPF-2 194</t>
  </si>
  <si>
    <t>EPF-2 195</t>
  </si>
  <si>
    <t>EPF-2 196</t>
  </si>
  <si>
    <t>EPF-2 197</t>
  </si>
  <si>
    <t>EPF-2 198</t>
  </si>
  <si>
    <t>EPF-2 199</t>
  </si>
  <si>
    <t>EPF-2 200</t>
  </si>
  <si>
    <t>EPF-2 201</t>
  </si>
  <si>
    <t>EPF-2 202</t>
  </si>
  <si>
    <t>EPF-2 203</t>
  </si>
  <si>
    <t>EPF-2 204</t>
  </si>
  <si>
    <t>EPF-2 205</t>
  </si>
  <si>
    <t>EPF-2 206</t>
  </si>
  <si>
    <t>EPF-2 207</t>
  </si>
  <si>
    <t>EPF-2 208</t>
  </si>
  <si>
    <t>EPF-2 209</t>
  </si>
  <si>
    <t>EPF-2 210</t>
  </si>
  <si>
    <t>EPF-2 211</t>
  </si>
  <si>
    <t>EPF-2 212</t>
  </si>
  <si>
    <t>EPF-2 213</t>
  </si>
  <si>
    <t>EPF-2 214</t>
  </si>
  <si>
    <t>EPF-2 215</t>
  </si>
  <si>
    <t>EPF-2 216</t>
  </si>
  <si>
    <t>EPF-2 217</t>
  </si>
  <si>
    <t>EPF-2 218</t>
  </si>
  <si>
    <t>EPF-2 219</t>
  </si>
  <si>
    <t>EPF-2 220</t>
  </si>
  <si>
    <t>EPF-2 221</t>
  </si>
  <si>
    <t>EPF-2 222</t>
  </si>
  <si>
    <t>EPF-2 223</t>
  </si>
  <si>
    <t>EPF-2 224</t>
  </si>
  <si>
    <t>EPF-2 225</t>
  </si>
  <si>
    <t>EPF-2 226</t>
  </si>
  <si>
    <t>EPF-2 227</t>
  </si>
  <si>
    <t>EPF-2 228</t>
  </si>
  <si>
    <t>EPF-2 229</t>
  </si>
  <si>
    <t>EPF-2 230</t>
  </si>
  <si>
    <t>EPF-2 231</t>
  </si>
  <si>
    <t>EPF-2 232</t>
  </si>
  <si>
    <t>EPF-2 233</t>
  </si>
  <si>
    <t>EPF-2 234</t>
  </si>
  <si>
    <t>EPF-2 235</t>
  </si>
  <si>
    <t>EPF-2 236</t>
  </si>
  <si>
    <t>EPF-2 237</t>
  </si>
  <si>
    <t>EPF-2 238</t>
  </si>
  <si>
    <t>EPF-2 239</t>
  </si>
  <si>
    <t>EPF-2 240</t>
  </si>
  <si>
    <t>EPF-2 241</t>
  </si>
  <si>
    <t>EPF-2 242</t>
  </si>
  <si>
    <t>EPF-2 243</t>
  </si>
  <si>
    <t>EPF-2 244</t>
  </si>
  <si>
    <t>EPF-2 245</t>
  </si>
  <si>
    <t>EPF-2 246</t>
  </si>
  <si>
    <t>EPF-2 247</t>
  </si>
  <si>
    <t>EPF-2 248</t>
  </si>
  <si>
    <t>EPF-2 249</t>
  </si>
  <si>
    <t>EPF-2 250</t>
  </si>
  <si>
    <t>EPF-2 251</t>
  </si>
  <si>
    <t>EPF-2 252</t>
  </si>
  <si>
    <t>EPF-2 253</t>
  </si>
  <si>
    <t>EPF-2 254</t>
  </si>
  <si>
    <t>EPF-2 255</t>
  </si>
  <si>
    <t>EPF-2 256</t>
  </si>
  <si>
    <t>EPF-2 257</t>
  </si>
  <si>
    <t>EPF-2 258</t>
  </si>
  <si>
    <t>EPF-2 259</t>
  </si>
  <si>
    <t>EPF-2 260</t>
  </si>
  <si>
    <t>EPF-2 261</t>
  </si>
  <si>
    <t>EPF-2 262</t>
  </si>
  <si>
    <t>EPF-2 263</t>
  </si>
  <si>
    <t>EPF-2 264</t>
  </si>
  <si>
    <t>EPF-2 265</t>
  </si>
  <si>
    <t>EPF-2 266</t>
  </si>
  <si>
    <t>EPF-2 267</t>
  </si>
  <si>
    <t>EPF-2 268</t>
  </si>
  <si>
    <t>EPF-2 269</t>
  </si>
  <si>
    <t>EPF-2 270</t>
  </si>
  <si>
    <t>EPF-2 271</t>
  </si>
  <si>
    <t>EPF-2 272</t>
  </si>
  <si>
    <t>EPF-2 273</t>
  </si>
  <si>
    <t>EPF-2 274</t>
  </si>
  <si>
    <t>EPF-2 275</t>
  </si>
  <si>
    <t>EPF-2 276</t>
  </si>
  <si>
    <t>EPF-2 277</t>
  </si>
  <si>
    <t>EPF-2 278</t>
  </si>
  <si>
    <t>EPF-2 279</t>
  </si>
  <si>
    <t>EPF-2 280</t>
  </si>
  <si>
    <t>EPF-2 281</t>
  </si>
  <si>
    <t>EPF-2 282</t>
  </si>
  <si>
    <t>EPF-2 283</t>
  </si>
  <si>
    <t>EPF-2 284</t>
  </si>
  <si>
    <t>EPF-2 285</t>
  </si>
  <si>
    <t>EPF-2 286</t>
  </si>
  <si>
    <t>EPF-2 287</t>
  </si>
  <si>
    <t>EPF-2 288</t>
  </si>
  <si>
    <t>EPF-2 289</t>
  </si>
  <si>
    <t>EPF-2 290</t>
  </si>
  <si>
    <t>EPF-2 291</t>
  </si>
  <si>
    <t>EPF-2 292</t>
  </si>
  <si>
    <t>EPF-2 293</t>
  </si>
  <si>
    <t>EPF-2 294</t>
  </si>
  <si>
    <t>EPF-2 295</t>
  </si>
  <si>
    <t>EPF-1 01</t>
  </si>
  <si>
    <t>EPF-1 02</t>
  </si>
  <si>
    <t>EPF-1 03</t>
  </si>
  <si>
    <t>EPF-1 04</t>
  </si>
  <si>
    <t>EPF-1 05</t>
  </si>
  <si>
    <t>EPF-1 06</t>
  </si>
  <si>
    <t>EPF-1 07</t>
  </si>
  <si>
    <t>EPF-1 08</t>
  </si>
  <si>
    <t>EPF-1 09</t>
  </si>
  <si>
    <t>EPF-1 10</t>
  </si>
  <si>
    <t>EPF-1 11</t>
  </si>
  <si>
    <t>EPF-1 12</t>
  </si>
  <si>
    <t>EPF-1 13</t>
  </si>
  <si>
    <t>EPF-1 14</t>
  </si>
  <si>
    <t>EPF-1 15</t>
  </si>
  <si>
    <t>EPF-1 16</t>
  </si>
  <si>
    <t>EPF-1 17</t>
  </si>
  <si>
    <t>EPF-1 18</t>
  </si>
  <si>
    <t>EPF-1 19</t>
  </si>
  <si>
    <t>EPF-1 20</t>
  </si>
  <si>
    <t>EPF-1 21</t>
  </si>
  <si>
    <t>EPF-1 22</t>
  </si>
  <si>
    <t>EPF-1 23</t>
  </si>
  <si>
    <t>EPF-1 24</t>
  </si>
  <si>
    <t>EPF-1 25</t>
  </si>
  <si>
    <t>EPF-1 26</t>
  </si>
  <si>
    <t>EPF-1 27</t>
  </si>
  <si>
    <t>EPF-1 28</t>
  </si>
  <si>
    <t>EPF-1 29</t>
  </si>
  <si>
    <t>EPF-1 30</t>
  </si>
  <si>
    <t>EPF-1 31</t>
  </si>
  <si>
    <t>EPF-1 32</t>
  </si>
  <si>
    <t>EPF-1 33</t>
  </si>
  <si>
    <t>EPF-1 34</t>
  </si>
  <si>
    <t>EPF-1 35</t>
  </si>
  <si>
    <t>EPF-1 36</t>
  </si>
  <si>
    <t>EPF-1 37</t>
  </si>
  <si>
    <t>EPF-1 38</t>
  </si>
  <si>
    <t>EPF-1 39</t>
  </si>
  <si>
    <t>EPF-1 40</t>
  </si>
  <si>
    <t>EPF-1 41</t>
  </si>
  <si>
    <t>EPF-1 42</t>
  </si>
  <si>
    <t>EPF-1 43</t>
  </si>
  <si>
    <t>EPF-1 44</t>
  </si>
  <si>
    <t>EPF-1 45</t>
  </si>
  <si>
    <t>EPF-1 46</t>
  </si>
  <si>
    <t>EPF-1 47</t>
  </si>
  <si>
    <t>EPF-1 48</t>
  </si>
  <si>
    <t>EPF-1 49</t>
  </si>
  <si>
    <t>EPF-1 50</t>
  </si>
  <si>
    <t>EPF-1 51</t>
  </si>
  <si>
    <t>EPF-1 52</t>
  </si>
  <si>
    <t>EPF-1 53</t>
  </si>
  <si>
    <t>EPF-1 54</t>
  </si>
  <si>
    <t>EPF-1 55</t>
  </si>
  <si>
    <t>EPF-1 56</t>
  </si>
  <si>
    <t>EPF-1 57</t>
  </si>
  <si>
    <t>EPF-1 58</t>
  </si>
  <si>
    <t>EPF-1 59</t>
  </si>
  <si>
    <t>EPF-1 60</t>
  </si>
  <si>
    <t>EPF-1 61</t>
  </si>
  <si>
    <t>EPF-1 62</t>
  </si>
  <si>
    <t>EPF-1 63</t>
  </si>
  <si>
    <t>EPF-1 64</t>
  </si>
  <si>
    <t>EPF-1 65</t>
  </si>
  <si>
    <t>EPF-1 66</t>
  </si>
  <si>
    <t>EPF-1 67</t>
  </si>
  <si>
    <t>EPF-1 68</t>
  </si>
  <si>
    <t>EPF-1 69</t>
  </si>
  <si>
    <t>EPF-1 70</t>
  </si>
  <si>
    <t>EPF-1 71</t>
  </si>
  <si>
    <t>EPF-1 72</t>
  </si>
  <si>
    <t>EPF-1 73</t>
  </si>
  <si>
    <t>EPF-1 74</t>
  </si>
  <si>
    <t>EPF-1 75</t>
  </si>
  <si>
    <t>EPF-1 76</t>
  </si>
  <si>
    <t>EPF-1 77</t>
  </si>
  <si>
    <t>EPF-1 78</t>
  </si>
  <si>
    <t>EPF-1 79</t>
  </si>
  <si>
    <t>EPF-1 80</t>
  </si>
  <si>
    <t>EPF-1 81</t>
  </si>
  <si>
    <t>EPF-1 82</t>
  </si>
  <si>
    <t>EPF-1 83</t>
  </si>
  <si>
    <t>EPF-1 84</t>
  </si>
  <si>
    <t>EPF-1 85</t>
  </si>
  <si>
    <t>EPF-1 86</t>
  </si>
  <si>
    <t>EPF-1 87</t>
  </si>
  <si>
    <t>EPF-1 88</t>
  </si>
  <si>
    <t>EPF-1 89</t>
  </si>
  <si>
    <t>EPF3-05</t>
  </si>
  <si>
    <t>EPF3-06</t>
  </si>
  <si>
    <t>EPF3-07</t>
  </si>
  <si>
    <t>EPF3-08</t>
  </si>
  <si>
    <t>EPF3-09</t>
  </si>
  <si>
    <t>EPF3-10</t>
  </si>
  <si>
    <t>EPF3-11</t>
  </si>
  <si>
    <t>EPF3-12</t>
  </si>
  <si>
    <t>EPF3-13</t>
  </si>
  <si>
    <t>EPF3-14</t>
  </si>
  <si>
    <t>EPF3-15</t>
  </si>
  <si>
    <t>EPF3-16</t>
  </si>
  <si>
    <t>EPF3-17</t>
  </si>
  <si>
    <t>EPF3-18</t>
  </si>
  <si>
    <t>EPF3-19</t>
  </si>
  <si>
    <t>EPF3-20</t>
  </si>
  <si>
    <t>EPF3-21</t>
  </si>
  <si>
    <t>EPF3-22</t>
  </si>
  <si>
    <t>EPF3-23</t>
  </si>
  <si>
    <t>EPF3-24</t>
  </si>
  <si>
    <t>EPF3-25</t>
  </si>
  <si>
    <t>EPF3-26</t>
  </si>
  <si>
    <t>EPF3-27</t>
  </si>
  <si>
    <t>EPF3-28</t>
  </si>
  <si>
    <t>EPF3-29</t>
  </si>
  <si>
    <t>EPF3-30</t>
  </si>
  <si>
    <t>EPF3-31</t>
  </si>
  <si>
    <t>EPF3-32</t>
  </si>
  <si>
    <t>EPF3-33</t>
  </si>
  <si>
    <t>EPF3-34</t>
  </si>
  <si>
    <t>EPF3-35</t>
  </si>
  <si>
    <t>EPF3-36</t>
  </si>
  <si>
    <t>EPF3-37</t>
  </si>
  <si>
    <t>EPF3-38</t>
  </si>
  <si>
    <t>EPF3-39</t>
  </si>
  <si>
    <t>EPF3-40</t>
  </si>
  <si>
    <t>EPF3-41</t>
  </si>
  <si>
    <t>EPF3-42</t>
  </si>
  <si>
    <t>EPF3-43</t>
  </si>
  <si>
    <t>EPF3-44</t>
  </si>
  <si>
    <t>EPF3-45</t>
  </si>
  <si>
    <t>EPF3-46</t>
  </si>
  <si>
    <t>EPF3-47</t>
  </si>
  <si>
    <t>EPF3-48</t>
  </si>
  <si>
    <t>EPF3-49</t>
  </si>
  <si>
    <t>EPF3-50</t>
  </si>
  <si>
    <t>EPF3-51</t>
  </si>
  <si>
    <t>EPF3-52</t>
  </si>
  <si>
    <t>EPF3-53</t>
  </si>
  <si>
    <t>EPF3-54</t>
  </si>
  <si>
    <t>Total Bâtiment 06 Local syndical</t>
  </si>
  <si>
    <t>Total Bâtiment 42 CMEA NBC</t>
  </si>
  <si>
    <t>Total Bâtiment  43 CMAE MTE</t>
  </si>
  <si>
    <t>Total Bâtiment 55 GSC COL et Infirmier</t>
  </si>
  <si>
    <t>Total Bâtiment 64 Magasins EPI et CMEA</t>
  </si>
  <si>
    <t>Total Bâtiment 69 USID</t>
  </si>
  <si>
    <t>Total Bâtiment 88 Salle polyvalente</t>
  </si>
  <si>
    <t>Total Bâtiment 105 CMT</t>
  </si>
  <si>
    <t>Total Bâtiment 106 RDC</t>
  </si>
  <si>
    <t>Total Bâtiment 106 1er étage</t>
  </si>
  <si>
    <t>Total Bâtiment 149 SCORPION</t>
  </si>
  <si>
    <t>Total Bâtiment 109 poste de sécurité</t>
  </si>
  <si>
    <t>Total Bâtiment 106 ATE et CMEA</t>
  </si>
  <si>
    <t>Total Bâtiment 140 CHENIL</t>
  </si>
  <si>
    <t>Total Bâtiment 100 CERCLE + ATLAS</t>
  </si>
  <si>
    <t>Total mensuel Sous-Soste 3.1</t>
  </si>
  <si>
    <t>Sous-Poste 3.1 - VAYRES BCC</t>
  </si>
  <si>
    <t>Total Sous-Poste 3.1</t>
  </si>
  <si>
    <t>Total Bâtiment 94</t>
  </si>
  <si>
    <t>Total Bâtiment 100</t>
  </si>
  <si>
    <t>Total Sous-Poste 3.2</t>
  </si>
  <si>
    <t>TOTAL MENSUEL DES SOUS-POSTES 3.1 ET 3.2</t>
  </si>
  <si>
    <t>TOTAL MENSUEL DES SOUS-POSTES 2.1 ET 2.2</t>
  </si>
  <si>
    <t>Taux de TVA</t>
  </si>
  <si>
    <t>TOTAL FORFAITAIRE TTC</t>
  </si>
  <si>
    <t>POSTE 1 - Camp de Souge</t>
  </si>
  <si>
    <r>
      <t xml:space="preserve">SYNTHESE
(document non contractuel - destiné à l'analyse)
</t>
    </r>
    <r>
      <rPr>
        <b/>
        <sz val="11"/>
        <color rgb="FFFF0000"/>
        <rFont val="Marianne"/>
        <family val="3"/>
      </rPr>
      <t>ce document se remplit automatiquement</t>
    </r>
  </si>
  <si>
    <t>TOTAL ANNUEL FORFAITAIRE HT</t>
  </si>
  <si>
    <t>POSTE 2 - BA 106 Mérignac</t>
  </si>
  <si>
    <t>POSTE 3 - VAYRES</t>
  </si>
  <si>
    <t>TOTAL ANNUEL FORFAITAIRE TTC</t>
  </si>
  <si>
    <t>TOTAL ANNUEL DES  POSTES 1, 2 et 3</t>
  </si>
  <si>
    <t>TOTAL ANNUEL HT DES SOUS-POSTES 3.1 ET 3.2</t>
  </si>
  <si>
    <t>BPU 01</t>
  </si>
  <si>
    <t>BPU 02</t>
  </si>
  <si>
    <t>BPU 03</t>
  </si>
  <si>
    <t>BPU 04</t>
  </si>
  <si>
    <t>BPU 05</t>
  </si>
  <si>
    <t>BPU 06</t>
  </si>
  <si>
    <t>BPU 07</t>
  </si>
  <si>
    <t>BPU 08</t>
  </si>
  <si>
    <t>BPU 09</t>
  </si>
  <si>
    <t>BPU 10</t>
  </si>
  <si>
    <t>BPU 11</t>
  </si>
  <si>
    <t>BPU 12</t>
  </si>
  <si>
    <t>BPU 13</t>
  </si>
  <si>
    <t>BPU 14</t>
  </si>
  <si>
    <t>BPU 15</t>
  </si>
  <si>
    <t>BPU 16</t>
  </si>
  <si>
    <t>BPU 17</t>
  </si>
  <si>
    <t>BPU 18</t>
  </si>
  <si>
    <t>BPU 19</t>
  </si>
  <si>
    <t>BPU 20</t>
  </si>
  <si>
    <t>BPU 21</t>
  </si>
  <si>
    <t>BPU 22</t>
  </si>
  <si>
    <t>BPU 23</t>
  </si>
  <si>
    <t>BPU 24</t>
  </si>
  <si>
    <t>BPU 25</t>
  </si>
  <si>
    <t>BPU 26</t>
  </si>
  <si>
    <t>BPU 27</t>
  </si>
  <si>
    <t>BPU 28</t>
  </si>
  <si>
    <t>BPU 29</t>
  </si>
  <si>
    <t>BPU 30</t>
  </si>
  <si>
    <t>BPU 31</t>
  </si>
  <si>
    <t>BPU 32</t>
  </si>
  <si>
    <t>BPU 33</t>
  </si>
  <si>
    <t>BPU 34</t>
  </si>
  <si>
    <t>BPU 35</t>
  </si>
  <si>
    <t>BPU 36</t>
  </si>
  <si>
    <t>BPU 37</t>
  </si>
  <si>
    <t>BPU 38</t>
  </si>
  <si>
    <t>BPU 39</t>
  </si>
  <si>
    <t>BPU 40</t>
  </si>
  <si>
    <t>BPU 41</t>
  </si>
  <si>
    <t>BPU 42</t>
  </si>
  <si>
    <t>BPU 43</t>
  </si>
  <si>
    <t>BPU 44</t>
  </si>
  <si>
    <t>BORDEREAU DE PRIX DES PRESTATIONS A BONS DE COMMANDE VITRERIE  - Poste 4</t>
  </si>
  <si>
    <t>BPU-V 01</t>
  </si>
  <si>
    <t>BPU-V 02</t>
  </si>
  <si>
    <t>BPU-V 13</t>
  </si>
  <si>
    <t>BPU-V 23</t>
  </si>
  <si>
    <t>BPU-V 14</t>
  </si>
  <si>
    <t>BPU-V 09</t>
  </si>
  <si>
    <t>BPU-V 22</t>
  </si>
  <si>
    <t>BPU-V 11</t>
  </si>
  <si>
    <t>BPU-V 18</t>
  </si>
  <si>
    <t>BPU-V 16</t>
  </si>
  <si>
    <t>BPU-V 21</t>
  </si>
  <si>
    <t>BPU-V 57</t>
  </si>
  <si>
    <t>BPU-V 63</t>
  </si>
  <si>
    <t>BPU-V 03</t>
  </si>
  <si>
    <t>BPU-V 04</t>
  </si>
  <si>
    <t>BPU-V 05</t>
  </si>
  <si>
    <t>BPU-V 06</t>
  </si>
  <si>
    <t>BPU-V 07</t>
  </si>
  <si>
    <t>BPU-V 08</t>
  </si>
  <si>
    <t>BPU-V 10</t>
  </si>
  <si>
    <t>BPU-V 12</t>
  </si>
  <si>
    <t>BPU-V 15</t>
  </si>
  <si>
    <t>BPU-V 17</t>
  </si>
  <si>
    <t>BPU-V 19</t>
  </si>
  <si>
    <t>BPU-V 20</t>
  </si>
  <si>
    <t>BPU-V 24</t>
  </si>
  <si>
    <t>BPU-V 25</t>
  </si>
  <si>
    <t>BPU-V 26</t>
  </si>
  <si>
    <t>BPU-V 27</t>
  </si>
  <si>
    <t>BPU-V 28</t>
  </si>
  <si>
    <t>BPU-V 29</t>
  </si>
  <si>
    <t>BPU-V 30</t>
  </si>
  <si>
    <t>BPU-V 31</t>
  </si>
  <si>
    <t>BPU-V 32</t>
  </si>
  <si>
    <t>BPU-V 33</t>
  </si>
  <si>
    <t>BPU-V 34</t>
  </si>
  <si>
    <t>BPU-V 35</t>
  </si>
  <si>
    <t>BPU-V 36</t>
  </si>
  <si>
    <t>BPU-V 37</t>
  </si>
  <si>
    <t>BPU-V 38</t>
  </si>
  <si>
    <t>BPU-V 39</t>
  </si>
  <si>
    <t>BPU-V 40</t>
  </si>
  <si>
    <t>BPU-V 41</t>
  </si>
  <si>
    <t>BPU-V 42</t>
  </si>
  <si>
    <t>BPU-V 43</t>
  </si>
  <si>
    <t>BPU-V 44</t>
  </si>
  <si>
    <t>BPU-V 45</t>
  </si>
  <si>
    <t>BPU-V 46</t>
  </si>
  <si>
    <t>BPU-V 47</t>
  </si>
  <si>
    <t>BPU-V 48</t>
  </si>
  <si>
    <t>BPU-V 49</t>
  </si>
  <si>
    <t>BPU-V 50</t>
  </si>
  <si>
    <t>BPU-V 51</t>
  </si>
  <si>
    <t>BPU-V 52</t>
  </si>
  <si>
    <t>BPU-V 53</t>
  </si>
  <si>
    <t>BPU-V 54</t>
  </si>
  <si>
    <t>BPU-V 55</t>
  </si>
  <si>
    <t>BPU-V 56</t>
  </si>
  <si>
    <t>BPU-V 58</t>
  </si>
  <si>
    <t>BPU-V 59</t>
  </si>
  <si>
    <t>BPU-V 60</t>
  </si>
  <si>
    <t>BPU-V 61</t>
  </si>
  <si>
    <t>BPU-V 62</t>
  </si>
  <si>
    <t>BPU-V 64</t>
  </si>
  <si>
    <t>BPU-V 65</t>
  </si>
  <si>
    <t>BPU-V 66</t>
  </si>
  <si>
    <t>BPU-V 67</t>
  </si>
  <si>
    <t>BPU-V 68</t>
  </si>
  <si>
    <t>BPU-V 69</t>
  </si>
  <si>
    <t>BPU-V 70</t>
  </si>
  <si>
    <t>BPU-V 71</t>
  </si>
  <si>
    <t>BPU-V 72</t>
  </si>
  <si>
    <t>BPU-V 73</t>
  </si>
  <si>
    <t>BPU-V 74</t>
  </si>
  <si>
    <t>BPU-V 75</t>
  </si>
  <si>
    <t>BPU-V 76</t>
  </si>
  <si>
    <t>BPU-V 77</t>
  </si>
  <si>
    <t>BPU-V 78</t>
  </si>
  <si>
    <t>BPU-V 79</t>
  </si>
  <si>
    <t>BPU-V 80</t>
  </si>
  <si>
    <t>BPU-V 81</t>
  </si>
  <si>
    <t>BPU-V 82</t>
  </si>
  <si>
    <t>BPU-V 83</t>
  </si>
  <si>
    <t>BPU-V 84</t>
  </si>
  <si>
    <t>BPU-V 85</t>
  </si>
  <si>
    <t>BPU-V 86</t>
  </si>
  <si>
    <t>BPU-V 87</t>
  </si>
  <si>
    <t>BPU-V 88</t>
  </si>
  <si>
    <t>BPU-V 89</t>
  </si>
  <si>
    <t>BPU-V 90</t>
  </si>
  <si>
    <t>BPU-V 91</t>
  </si>
  <si>
    <t>BPU-V 92</t>
  </si>
  <si>
    <t>BPU-V 93</t>
  </si>
  <si>
    <t>BPU-V 94</t>
  </si>
  <si>
    <t>BPU-V 95</t>
  </si>
  <si>
    <t>BPU-V 96</t>
  </si>
  <si>
    <t>BPU-V 97</t>
  </si>
  <si>
    <t>BPU-V 98</t>
  </si>
  <si>
    <t>BPU-V 99</t>
  </si>
  <si>
    <t>BPU-V 100</t>
  </si>
  <si>
    <t>BPU-V 101</t>
  </si>
  <si>
    <t>BPU-V 102</t>
  </si>
  <si>
    <t>BPU-V 103</t>
  </si>
  <si>
    <t>BPU-V 104</t>
  </si>
  <si>
    <t>BPU-V 105</t>
  </si>
  <si>
    <t>BA 106 Mégnac</t>
  </si>
  <si>
    <t>BA 106 BCC - Mérignac</t>
  </si>
  <si>
    <t>Bâtiment - 023</t>
  </si>
  <si>
    <t>Bâtiment - 047 INFRA</t>
  </si>
  <si>
    <t>Bâtiment - 182 POSTE DE COMMANDEMENT</t>
  </si>
  <si>
    <t>Bâtiment - 256 INSTRUCTION</t>
  </si>
  <si>
    <t>Bâtiment - 207D GRANIT AILE DROITE</t>
  </si>
  <si>
    <t>Bâtiment - 148 GYMNASE</t>
  </si>
  <si>
    <t>Bâtiment - 058 AMPHITHEATRE</t>
  </si>
  <si>
    <t>Bâtiment - 067 USID</t>
  </si>
  <si>
    <t>Bâtiment - 275 QUARTIER DES PINS</t>
  </si>
  <si>
    <t>Bâtiment - 191 ET FOYER</t>
  </si>
  <si>
    <t>Bâtiment  - 539</t>
  </si>
  <si>
    <t>Bâtiment - 134</t>
  </si>
  <si>
    <t>Bâtiment-  581</t>
  </si>
  <si>
    <t>Bâtiment - 173</t>
  </si>
  <si>
    <t>Bâtiment - 290</t>
  </si>
  <si>
    <t>Bâtiment - 575</t>
  </si>
  <si>
    <t>Bâtiment - 551</t>
  </si>
  <si>
    <t>Bâtiment - 92</t>
  </si>
  <si>
    <t>Bâtiment - 69</t>
  </si>
  <si>
    <t>Bâtiment - 288</t>
  </si>
  <si>
    <t>Bâtiment - 258</t>
  </si>
  <si>
    <t>Bâtiment- 166</t>
  </si>
  <si>
    <t>Bâtiment - 152 (CERCLE MESS)</t>
  </si>
  <si>
    <t>Bâtiment - 54 SALLE AQUITAINE SPORT</t>
  </si>
  <si>
    <t>Bâtiment A1 MUSEE TRADITION</t>
  </si>
  <si>
    <t>Bâtiment A3 ESLT SAO</t>
  </si>
  <si>
    <t>Bâtiment B1 MASA</t>
  </si>
  <si>
    <t>Bâtiment A5 ESLT</t>
  </si>
  <si>
    <t>Bâtiment B2 ESCALE</t>
  </si>
  <si>
    <t>Bâtiment B7 EAAO</t>
  </si>
  <si>
    <t>Bâtiment B09 DMAE</t>
  </si>
  <si>
    <t>Bâtiment B10  BPEI-SID</t>
  </si>
  <si>
    <t>Bâtiment B11 ESLT SAO</t>
  </si>
  <si>
    <t>Bâtiment B12 COMSOUT</t>
  </si>
  <si>
    <t>Bâtiment B14 POOL AUTO GSC</t>
  </si>
  <si>
    <t>Bâtiment B15 GAIA</t>
  </si>
  <si>
    <t>Bâtiment B16 TRANSPORT GSC</t>
  </si>
  <si>
    <t>Bâtiment B17  ET MEDOC</t>
  </si>
  <si>
    <t>Bâtiment B18  ESLT DIVMU</t>
  </si>
  <si>
    <t>Bâtiment B19 ET MEDOC</t>
  </si>
  <si>
    <t>Bâtiment B25
BCSP - RDC +  DMAE NIVEAU 1</t>
  </si>
  <si>
    <t>Bâtiment B26
PHOTO + SYNDICAT</t>
  </si>
  <si>
    <t>Bâtiment B30 BA106 BRH</t>
  </si>
  <si>
    <t>Bâtiment B32 MUSIQUE DE L'AIR</t>
  </si>
  <si>
    <t>Bâtiment B41 DMAE</t>
  </si>
  <si>
    <t>Bâtiment B42 CTAAE INFRA</t>
  </si>
  <si>
    <t>Bâtiment B6 ET MEDOC</t>
  </si>
  <si>
    <t>Bâtiment BM1 EAAO</t>
  </si>
  <si>
    <t>Bâtiment BM01 EAAO</t>
  </si>
  <si>
    <t>Bâtiment BM2 DMAE</t>
  </si>
  <si>
    <t>Bâtiment BM7 EAAO</t>
  </si>
  <si>
    <t>Bâtiment BM8 DMAE</t>
  </si>
  <si>
    <t>Bâtiment BM9 CTAAE</t>
  </si>
  <si>
    <t>Bâtiment D19  SPORTS DOJO</t>
  </si>
  <si>
    <t>Bâtiment F1 MAISON DE L'AVIATEUR</t>
  </si>
  <si>
    <t>Bâtiment G1 HCCA</t>
  </si>
  <si>
    <t>Bâtiment G23 SPORTS</t>
  </si>
  <si>
    <t>Bâtiment G3 GAIA</t>
  </si>
  <si>
    <t xml:space="preserve"> Bâtiment G4 LOCAUX JDC</t>
  </si>
  <si>
    <t>Bâtiment HM11 ESLT PFIA</t>
  </si>
  <si>
    <t>Bâtiment GY3 SPORTS</t>
  </si>
  <si>
    <t>Bâtiment HB01 BRIGADE GEND MOTO</t>
  </si>
  <si>
    <t>Bâtiment HB02 RESERVISTE</t>
  </si>
  <si>
    <t>Bâtiment HB4 POOL TRANSPORT</t>
  </si>
  <si>
    <t>Bâtiment HM12 ESLT</t>
  </si>
  <si>
    <t>Bâtiment HM19 PURE</t>
  </si>
  <si>
    <t>Bâtiment HM26 EAAO</t>
  </si>
  <si>
    <t>Bâtiment HM31 EAAO</t>
  </si>
  <si>
    <t>Bâtiment HM5 ET MEDOC</t>
  </si>
  <si>
    <t>Bâtiment HM50 GAIA</t>
  </si>
  <si>
    <t>Bâtiment HM8-HM9 ESME</t>
  </si>
  <si>
    <t>Bâtiment IF1-LC5
INFIRMERIE</t>
  </si>
  <si>
    <t>Bâtiment K1 CINEMA</t>
  </si>
  <si>
    <t>Bâtiment L01 MUSIQUE</t>
  </si>
  <si>
    <t>Bâtiment LC11 ACCUEIL HEB</t>
  </si>
  <si>
    <t>Bâtiment LC3 HEBERGEMENT</t>
  </si>
  <si>
    <t>Bâtiment M1MESS MIXTE</t>
  </si>
  <si>
    <t>Bâtiment PC1
BA106 CMDT</t>
  </si>
  <si>
    <t>Bâtiment PC2
CTAAE + CTAAE GADS + CTAAE EMIDS + DMAE</t>
  </si>
  <si>
    <t>Bâtiment PC3 CTAAE</t>
  </si>
  <si>
    <t>Bâtiment PC4 DMAE</t>
  </si>
  <si>
    <t>Bâtiment PR1 PRÊTRE</t>
  </si>
  <si>
    <t>Bâtiment PR2 DIRISI</t>
  </si>
  <si>
    <t>Bâtiment SI1 DET. SENTINELLE</t>
  </si>
  <si>
    <t>Bâtiment T1 CTAAE</t>
  </si>
  <si>
    <t>Bâtiment HM7 DIRISI</t>
  </si>
  <si>
    <t>Bâtiment XY1
POSTE SECU GARDIENNAGE</t>
  </si>
  <si>
    <t>Bâtiment B37 CIIRAA</t>
  </si>
  <si>
    <t>Bâtiment B23 DMAE</t>
  </si>
  <si>
    <t>Bâtiment LC1 (EVAT)</t>
  </si>
  <si>
    <t>Bâtiment LC2 (EVAT)</t>
  </si>
  <si>
    <t>Bâtiment LC6 (EVAT)</t>
  </si>
  <si>
    <t>Bâtiment B33 CSI</t>
  </si>
  <si>
    <t>Total Bâtiment A1 MUSEE TRADITION</t>
  </si>
  <si>
    <t>Total Bâtiment A3 ESLT SAO</t>
  </si>
  <si>
    <t>Total Bâtiment B33 CSI</t>
  </si>
  <si>
    <t>Total Bâtiment B1 MASA</t>
  </si>
  <si>
    <t>Total Bâtiment A5 ESLT</t>
  </si>
  <si>
    <t>Total Bâtiment B2 ESCALE</t>
  </si>
  <si>
    <t>Total Bâtiment B7 EAAO</t>
  </si>
  <si>
    <t>Total Bâtiment B09 DMAE</t>
  </si>
  <si>
    <t>Total Bâtiment B10  BPEI-SID</t>
  </si>
  <si>
    <t>Total Bâtiment B11 ESLT SAO</t>
  </si>
  <si>
    <t>Total Bâtiment B12 COMSOUT</t>
  </si>
  <si>
    <t>Total Bâtiment B14 POOL AUTO GSC</t>
  </si>
  <si>
    <t>Total Bâtiment B15 GAIA</t>
  </si>
  <si>
    <t>Total Bâtiment B16 TRANSPORT GSC</t>
  </si>
  <si>
    <t>Total Bâtiment B17  ET MEDOC</t>
  </si>
  <si>
    <t>Total Bâtiment B18  ESLT DIVMU</t>
  </si>
  <si>
    <t>Total Bâtiment B19 ET MEDOC</t>
  </si>
  <si>
    <t>Total Bâtiment B25
BCSP - RDC +  DMAE NIVEAU 1</t>
  </si>
  <si>
    <t>Total Bâtiment B26
PHOTO + SYNDICAT</t>
  </si>
  <si>
    <t>Total Bâtiment B30 BA106 BRH</t>
  </si>
  <si>
    <t>Total Bâtiment B32 MUSIQUE DE L'AIR</t>
  </si>
  <si>
    <t>Total Bâtiment B41 DMAE</t>
  </si>
  <si>
    <t>Total Bâtiment B42 CTAAE INFRA</t>
  </si>
  <si>
    <t>Total Bâtiment B6 ET MEDOC</t>
  </si>
  <si>
    <t>Total Bâtiment BM1 EAAO</t>
  </si>
  <si>
    <t>Total Bâtiment BM01 EAAO</t>
  </si>
  <si>
    <t>Total Bâtiment BM2 DMAE</t>
  </si>
  <si>
    <t>Total Bâtiment BM7 EAAO</t>
  </si>
  <si>
    <t>Total Bâtiment BM8 DMAE</t>
  </si>
  <si>
    <t>Total Bâtiment BM9 CTAAE</t>
  </si>
  <si>
    <t>Total Bâtiment D19  SPORTS DOJO</t>
  </si>
  <si>
    <t>Total Bâtiment F1 MAISON DE L'AVIATEUR</t>
  </si>
  <si>
    <t>Total Bâtiment G1 HCCA</t>
  </si>
  <si>
    <t>Total Bâtiment G23 SPORTS</t>
  </si>
  <si>
    <t>Total Bâtiment G3 GAIA</t>
  </si>
  <si>
    <t>Total  Bâtiment G4 LOCAUX JDC</t>
  </si>
  <si>
    <t>Total Bâtiment HM11 ESLT PFIA</t>
  </si>
  <si>
    <t>Total Bâtiment GY3 SPORTS</t>
  </si>
  <si>
    <t>Total Bâtiment HB01 BRIGADE GEND MOTO</t>
  </si>
  <si>
    <t>Total Bâtiment HB02 RESERVISTE</t>
  </si>
  <si>
    <t>Total Bâtiment HB4 POOL TRANSPORT</t>
  </si>
  <si>
    <t>Total Bâtiment HM12 ESLT</t>
  </si>
  <si>
    <t>Total Bâtiment HM19 PURE</t>
  </si>
  <si>
    <t>Total Bâtiment HM26 EAAO</t>
  </si>
  <si>
    <t>Total Bâtiment HM31 EAAO</t>
  </si>
  <si>
    <t>Total Bâtiment HM5 ET MEDOC</t>
  </si>
  <si>
    <t>Total Bâtiment HM50 GAIA</t>
  </si>
  <si>
    <t>Total Bâtiment HM8-HM9 ESME</t>
  </si>
  <si>
    <t>Total Bâtiment IF1-LC5
INFIRMERIE</t>
  </si>
  <si>
    <t>Total Bâtiment K1 CINEMA</t>
  </si>
  <si>
    <t>Total Bâtiment L01 MUSIQUE</t>
  </si>
  <si>
    <t>Total Bâtiment LC11 ACCUEIL HEB</t>
  </si>
  <si>
    <t>Total Bâtiment LC3 HEBERGEMENT</t>
  </si>
  <si>
    <t>Total Bâtiment M1MESS MIXTE</t>
  </si>
  <si>
    <t>Total Bâtiment PC1
BA106 CMDT</t>
  </si>
  <si>
    <t>Total Bâtiment PC2
CTAAE + CTAAE GADS + CTAAE EMIDS + DMAE</t>
  </si>
  <si>
    <t>Total Bâtiment PC3 CTAAE</t>
  </si>
  <si>
    <t>Total Bâtiment PC4 DMAE</t>
  </si>
  <si>
    <t>Total Bâtiment PR1 PRÊTRE</t>
  </si>
  <si>
    <t>Total Bâtiment PR2 DIRISI</t>
  </si>
  <si>
    <t>Total Bâtiment SI1 DET. SENTINELLE</t>
  </si>
  <si>
    <t>Total Bâtiment T1 CTAAE</t>
  </si>
  <si>
    <t>Total Bâtiment HM7 DIRISI</t>
  </si>
  <si>
    <t>Total Bâtiment XY1
POSTE SECU GARDIENNAGE</t>
  </si>
  <si>
    <t>Total Bâtiment B37 CIIRAA</t>
  </si>
  <si>
    <t>Total Bâtiment B23 DMAE</t>
  </si>
  <si>
    <t>Total Bâtiment LC1 (EVAT)</t>
  </si>
  <si>
    <t>Total Bâtiment LC2 (EVAT)</t>
  </si>
  <si>
    <t>Total Bâtiment LC6 (EVAT)</t>
  </si>
  <si>
    <t>TOTAL ANNUEL HT DES SOUS-POSTES 1.1 ET 1.2</t>
  </si>
  <si>
    <t>TOTAL MENSUEL HT DES SOUS-POSTES 1.1 ET 1.2</t>
  </si>
  <si>
    <t>Prestations de nettoyage des locaux des abords et de la vitrerie au profit des entitésimplantées sur la Base de Défense de Bordeaux-Mérignac-Agen ( sites de Martignas sur Jalles, de Mérignac et de Vayres (dept 33)</t>
  </si>
  <si>
    <t>Type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</si>
</sst>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[$€-40C]_-;\-* #,##0.00\ [$€-40C]_-;_-* &quot;-&quot;??\ [$€-40C]_-;_-@_-"/>
    <numFmt numFmtId="166" formatCode="_-* #,##0.0_-;\-* #,##0.0_-;_-* &quot;-&quot;??_-;_-@_-"/>
    <numFmt numFmtId="167" formatCode="_-* #,##0_-;\-* #,##0_-;_-* &quot;-&quot;??_-;_-@_-"/>
    <numFmt numFmtId="168" formatCode="0.0%"/>
    <numFmt numFmtId="169" formatCode="_-* #,##0.00\ _€_-;\-* #,##0.00\ _€_-;_-* &quot;-&quot;??\ _€_-;_-@_-"/>
  </numFmts>
  <fonts count="3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name val="Marianne"/>
      <family val="3"/>
    </font>
    <font>
      <sz val="11"/>
      <color theme="1"/>
      <name val="Calibri"/>
      <family val="2"/>
      <scheme val="minor"/>
    </font>
    <font>
      <sz val="11"/>
      <name val="Marianne"/>
      <family val="3"/>
    </font>
    <font>
      <i/>
      <sz val="11"/>
      <name val="Marianne"/>
      <family val="3"/>
    </font>
    <font>
      <sz val="12"/>
      <color rgb="FF000000"/>
      <name val="Marianne"/>
      <family val="3"/>
    </font>
    <font>
      <sz val="12"/>
      <color theme="1"/>
      <name val="Marianne"/>
      <family val="3"/>
    </font>
    <font>
      <sz val="11"/>
      <color rgb="FFFF0000"/>
      <name val="Marianne"/>
      <family val="3"/>
    </font>
    <font>
      <b/>
      <sz val="11"/>
      <color theme="4" tint="-0.249977111117893"/>
      <name val="Marianne"/>
      <family val="3"/>
    </font>
    <font>
      <b/>
      <i/>
      <sz val="11"/>
      <color theme="4" tint="-0.249977111117893"/>
      <name val="Marianne"/>
      <family val="3"/>
    </font>
    <font>
      <b/>
      <sz val="11"/>
      <color theme="0"/>
      <name val="Marianne"/>
      <family val="3"/>
    </font>
    <font>
      <sz val="11"/>
      <color theme="0"/>
      <name val="Marianne"/>
      <family val="3"/>
    </font>
    <font>
      <i/>
      <sz val="11"/>
      <color theme="0"/>
      <name val="Marianne"/>
      <family val="3"/>
    </font>
    <font>
      <b/>
      <sz val="14"/>
      <color theme="4" tint="-0.249977111117893"/>
      <name val="Marianne"/>
      <family val="3"/>
    </font>
    <font>
      <b/>
      <sz val="14"/>
      <color theme="0"/>
      <name val="Marianne"/>
      <family val="3"/>
    </font>
    <font>
      <b/>
      <i/>
      <sz val="11"/>
      <color theme="0"/>
      <name val="Marianne"/>
      <family val="3"/>
    </font>
    <font>
      <b/>
      <sz val="11"/>
      <color theme="1"/>
      <name val="Calibri"/>
      <family val="2"/>
      <scheme val="minor"/>
    </font>
    <font>
      <sz val="11"/>
      <color theme="4" tint="-0.249977111117893"/>
      <name val="Marianne"/>
      <family val="3"/>
    </font>
    <font>
      <b/>
      <sz val="11"/>
      <color rgb="FFFF0000"/>
      <name val="Marianne"/>
      <family val="3"/>
    </font>
    <font>
      <sz val="11"/>
      <color rgb="FF7030A0"/>
      <name val="Marianne"/>
      <family val="3"/>
    </font>
    <font>
      <b/>
      <sz val="11"/>
      <color rgb="FF7030A0"/>
      <name val="Marianne"/>
      <family val="3"/>
    </font>
    <font>
      <i/>
      <sz val="11"/>
      <color rgb="FF7030A0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Marianne"/>
      <family val="3"/>
    </font>
    <font>
      <i/>
      <sz val="11"/>
      <color rgb="FF0070C0"/>
      <name val="Marianne"/>
      <family val="3"/>
    </font>
    <font>
      <b/>
      <sz val="11"/>
      <color rgb="FF0070C0"/>
      <name val="Marianne"/>
      <family val="3"/>
    </font>
    <font>
      <b/>
      <i/>
      <sz val="11"/>
      <color rgb="FF0070C0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35">
    <xf numFmtId="0" fontId="0" fillId="0" borderId="0" xfId="0"/>
    <xf numFmtId="0" fontId="14" fillId="4" borderId="6" xfId="1" applyFont="1" applyFill="1" applyBorder="1" applyAlignment="1">
      <alignment horizontal="center" vertical="center"/>
    </xf>
    <xf numFmtId="0" fontId="3" fillId="0" borderId="0" xfId="0" applyFont="1"/>
    <xf numFmtId="0" fontId="4" fillId="0" borderId="0" xfId="1" applyFont="1"/>
    <xf numFmtId="0" fontId="3" fillId="0" borderId="0" xfId="0" applyFont="1" applyAlignment="1">
      <alignment vertical="center"/>
    </xf>
    <xf numFmtId="165" fontId="3" fillId="0" borderId="0" xfId="0" applyNumberFormat="1" applyFont="1"/>
    <xf numFmtId="0" fontId="0" fillId="0" borderId="0" xfId="0" applyAlignment="1">
      <alignment horizontal="center"/>
    </xf>
    <xf numFmtId="9" fontId="3" fillId="0" borderId="1" xfId="2" applyFont="1" applyBorder="1" applyAlignment="1">
      <alignment vertical="center"/>
    </xf>
    <xf numFmtId="0" fontId="3" fillId="0" borderId="0" xfId="0" applyFont="1" applyFill="1"/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1" applyFont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1" applyFont="1" applyFill="1"/>
    <xf numFmtId="0" fontId="11" fillId="0" borderId="0" xfId="1" applyFont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0" xfId="0" applyFill="1"/>
    <xf numFmtId="0" fontId="3" fillId="0" borderId="0" xfId="0" applyFont="1" applyBorder="1"/>
    <xf numFmtId="0" fontId="11" fillId="0" borderId="0" xfId="0" applyFont="1" applyBorder="1"/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1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11" fillId="0" borderId="0" xfId="1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3" fillId="0" borderId="0" xfId="1" applyFont="1" applyFill="1"/>
    <xf numFmtId="2" fontId="4" fillId="0" borderId="0" xfId="1" applyNumberFormat="1" applyFont="1" applyFill="1" applyBorder="1"/>
    <xf numFmtId="0" fontId="3" fillId="0" borderId="6" xfId="0" applyFont="1" applyFill="1" applyBorder="1" applyAlignment="1">
      <alignment vertical="center"/>
    </xf>
    <xf numFmtId="0" fontId="3" fillId="0" borderId="6" xfId="1" applyFont="1" applyFill="1" applyBorder="1"/>
    <xf numFmtId="0" fontId="3" fillId="0" borderId="6" xfId="0" applyFont="1" applyFill="1" applyBorder="1"/>
    <xf numFmtId="164" fontId="4" fillId="0" borderId="6" xfId="1" applyNumberFormat="1" applyFont="1" applyFill="1" applyBorder="1"/>
    <xf numFmtId="2" fontId="4" fillId="0" borderId="6" xfId="1" applyNumberFormat="1" applyFont="1" applyFill="1" applyBorder="1"/>
    <xf numFmtId="0" fontId="12" fillId="0" borderId="6" xfId="0" applyFont="1" applyFill="1" applyBorder="1"/>
    <xf numFmtId="164" fontId="13" fillId="0" borderId="6" xfId="1" applyNumberFormat="1" applyFont="1" applyFill="1" applyBorder="1"/>
    <xf numFmtId="0" fontId="7" fillId="0" borderId="6" xfId="0" applyFont="1" applyFill="1" applyBorder="1"/>
    <xf numFmtId="164" fontId="8" fillId="0" borderId="6" xfId="1" applyNumberFormat="1" applyFont="1" applyFill="1" applyBorder="1"/>
    <xf numFmtId="0" fontId="5" fillId="0" borderId="6" xfId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5" fillId="4" borderId="6" xfId="0" applyFont="1" applyFill="1" applyBorder="1"/>
    <xf numFmtId="164" fontId="16" fillId="4" borderId="6" xfId="1" applyNumberFormat="1" applyFont="1" applyFill="1" applyBorder="1"/>
    <xf numFmtId="0" fontId="14" fillId="4" borderId="5" xfId="0" applyFont="1" applyFill="1" applyBorder="1" applyAlignment="1">
      <alignment vertical="center"/>
    </xf>
    <xf numFmtId="44" fontId="18" fillId="4" borderId="5" xfId="4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167" fontId="12" fillId="0" borderId="6" xfId="3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1" applyFont="1" applyAlignment="1">
      <alignment vertical="center"/>
    </xf>
    <xf numFmtId="0" fontId="3" fillId="0" borderId="6" xfId="1" applyFont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2" fontId="4" fillId="0" borderId="6" xfId="1" applyNumberFormat="1" applyFont="1" applyFill="1" applyBorder="1" applyAlignment="1">
      <alignment vertical="center"/>
    </xf>
    <xf numFmtId="164" fontId="13" fillId="0" borderId="6" xfId="1" applyNumberFormat="1" applyFont="1" applyFill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64" fontId="19" fillId="4" borderId="6" xfId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166" fontId="3" fillId="0" borderId="6" xfId="3" applyNumberFormat="1" applyFont="1" applyFill="1" applyBorder="1" applyAlignment="1">
      <alignment vertical="center"/>
    </xf>
    <xf numFmtId="167" fontId="0" fillId="0" borderId="0" xfId="3" applyNumberFormat="1" applyFont="1" applyFill="1" applyAlignment="1">
      <alignment vertical="center"/>
    </xf>
    <xf numFmtId="167" fontId="3" fillId="0" borderId="6" xfId="3" applyNumberFormat="1" applyFont="1" applyFill="1" applyBorder="1" applyAlignment="1">
      <alignment vertical="center"/>
    </xf>
    <xf numFmtId="167" fontId="12" fillId="0" borderId="6" xfId="3" applyNumberFormat="1" applyFont="1" applyFill="1" applyBorder="1" applyAlignment="1">
      <alignment vertical="center"/>
    </xf>
    <xf numFmtId="167" fontId="0" fillId="0" borderId="0" xfId="3" applyNumberFormat="1" applyFont="1" applyAlignment="1">
      <alignment vertical="center"/>
    </xf>
    <xf numFmtId="43" fontId="3" fillId="0" borderId="6" xfId="3" applyNumberFormat="1" applyFont="1" applyFill="1" applyBorder="1" applyAlignment="1">
      <alignment vertical="center"/>
    </xf>
    <xf numFmtId="43" fontId="12" fillId="0" borderId="6" xfId="3" applyNumberFormat="1" applyFont="1" applyFill="1" applyBorder="1" applyAlignment="1">
      <alignment vertical="center"/>
    </xf>
    <xf numFmtId="43" fontId="14" fillId="4" borderId="6" xfId="3" applyNumberFormat="1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2" fontId="4" fillId="0" borderId="0" xfId="1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18" fillId="4" borderId="5" xfId="4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Fill="1" applyBorder="1"/>
    <xf numFmtId="2" fontId="4" fillId="0" borderId="0" xfId="1" applyNumberFormat="1" applyFont="1" applyBorder="1"/>
    <xf numFmtId="0" fontId="0" fillId="0" borderId="0" xfId="0" applyBorder="1"/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center" vertical="center"/>
    </xf>
    <xf numFmtId="167" fontId="12" fillId="0" borderId="10" xfId="3" applyNumberFormat="1" applyFont="1" applyFill="1" applyBorder="1" applyAlignment="1">
      <alignment horizontal="center" vertical="center"/>
    </xf>
    <xf numFmtId="0" fontId="3" fillId="0" borderId="6" xfId="1" applyFont="1" applyBorder="1"/>
    <xf numFmtId="0" fontId="5" fillId="0" borderId="6" xfId="1" applyFont="1" applyBorder="1" applyAlignment="1">
      <alignment horizontal="center" vertical="center"/>
    </xf>
    <xf numFmtId="0" fontId="3" fillId="0" borderId="6" xfId="0" applyFont="1" applyBorder="1"/>
    <xf numFmtId="164" fontId="4" fillId="0" borderId="6" xfId="1" applyNumberFormat="1" applyFont="1" applyBorder="1"/>
    <xf numFmtId="2" fontId="4" fillId="0" borderId="6" xfId="1" applyNumberFormat="1" applyFont="1" applyBorder="1"/>
    <xf numFmtId="164" fontId="13" fillId="0" borderId="6" xfId="1" applyNumberFormat="1" applyFont="1" applyBorder="1"/>
    <xf numFmtId="2" fontId="4" fillId="0" borderId="10" xfId="1" applyNumberFormat="1" applyFont="1" applyBorder="1"/>
    <xf numFmtId="2" fontId="4" fillId="0" borderId="11" xfId="1" applyNumberFormat="1" applyFont="1" applyBorder="1"/>
    <xf numFmtId="0" fontId="5" fillId="0" borderId="12" xfId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/>
    </xf>
    <xf numFmtId="167" fontId="12" fillId="0" borderId="12" xfId="3" applyNumberFormat="1" applyFont="1" applyFill="1" applyBorder="1" applyAlignment="1">
      <alignment vertical="center"/>
    </xf>
    <xf numFmtId="164" fontId="13" fillId="0" borderId="12" xfId="1" applyNumberFormat="1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2" fontId="4" fillId="0" borderId="6" xfId="1" applyNumberFormat="1" applyFont="1" applyBorder="1" applyAlignment="1">
      <alignment vertical="center"/>
    </xf>
    <xf numFmtId="0" fontId="0" fillId="0" borderId="0" xfId="0" applyFont="1"/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/>
    <xf numFmtId="0" fontId="15" fillId="5" borderId="13" xfId="0" applyFont="1" applyFill="1" applyBorder="1" applyAlignment="1">
      <alignment horizontal="left" vertical="center"/>
    </xf>
    <xf numFmtId="168" fontId="15" fillId="5" borderId="14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15" fillId="5" borderId="15" xfId="0" applyFont="1" applyFill="1" applyBorder="1" applyAlignment="1">
      <alignment horizontal="left" vertical="center"/>
    </xf>
    <xf numFmtId="164" fontId="21" fillId="0" borderId="15" xfId="0" applyNumberFormat="1" applyFont="1" applyFill="1" applyBorder="1" applyAlignment="1">
      <alignment horizontal="right" vertical="center"/>
    </xf>
    <xf numFmtId="0" fontId="15" fillId="5" borderId="6" xfId="0" applyFont="1" applyFill="1" applyBorder="1" applyAlignment="1">
      <alignment horizontal="left" vertical="center"/>
    </xf>
    <xf numFmtId="0" fontId="0" fillId="0" borderId="0" xfId="0" applyFont="1" applyAlignment="1"/>
    <xf numFmtId="164" fontId="18" fillId="4" borderId="6" xfId="0" applyNumberFormat="1" applyFont="1" applyFill="1" applyBorder="1" applyAlignment="1">
      <alignment vertical="center"/>
    </xf>
    <xf numFmtId="0" fontId="23" fillId="0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16" xfId="0" applyFont="1" applyFill="1" applyBorder="1" applyAlignment="1">
      <alignment horizontal="left"/>
    </xf>
    <xf numFmtId="0" fontId="3" fillId="0" borderId="16" xfId="0" applyFont="1" applyBorder="1"/>
    <xf numFmtId="0" fontId="24" fillId="0" borderId="16" xfId="0" applyFont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vertical="center"/>
    </xf>
    <xf numFmtId="10" fontId="3" fillId="0" borderId="16" xfId="0" applyNumberFormat="1" applyFont="1" applyBorder="1"/>
    <xf numFmtId="9" fontId="3" fillId="0" borderId="0" xfId="2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164" fontId="4" fillId="0" borderId="16" xfId="0" applyNumberFormat="1" applyFont="1" applyBorder="1"/>
    <xf numFmtId="0" fontId="7" fillId="0" borderId="1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9" fontId="3" fillId="0" borderId="0" xfId="2" applyFont="1" applyFill="1" applyBorder="1" applyAlignment="1">
      <alignment vertical="center"/>
    </xf>
    <xf numFmtId="0" fontId="11" fillId="0" borderId="0" xfId="0" applyFont="1" applyFill="1" applyBorder="1"/>
    <xf numFmtId="0" fontId="14" fillId="6" borderId="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3" fillId="3" borderId="16" xfId="0" applyFont="1" applyFill="1" applyBorder="1"/>
    <xf numFmtId="0" fontId="3" fillId="3" borderId="16" xfId="0" applyFont="1" applyFill="1" applyBorder="1" applyAlignment="1">
      <alignment horizont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164" fontId="4" fillId="0" borderId="20" xfId="0" applyNumberFormat="1" applyFont="1" applyBorder="1"/>
    <xf numFmtId="0" fontId="7" fillId="2" borderId="16" xfId="0" applyFont="1" applyFill="1" applyBorder="1" applyAlignment="1">
      <alignment horizontal="left" vertical="center"/>
    </xf>
    <xf numFmtId="0" fontId="3" fillId="0" borderId="6" xfId="1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7" borderId="6" xfId="0" applyFont="1" applyFill="1" applyBorder="1" applyAlignment="1">
      <alignment vertical="center"/>
    </xf>
    <xf numFmtId="43" fontId="0" fillId="0" borderId="0" xfId="3" applyNumberFormat="1" applyFont="1" applyAlignment="1">
      <alignment vertical="center"/>
    </xf>
    <xf numFmtId="0" fontId="22" fillId="0" borderId="6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169" fontId="0" fillId="0" borderId="0" xfId="0" applyNumberFormat="1" applyAlignment="1">
      <alignment vertical="center"/>
    </xf>
    <xf numFmtId="44" fontId="0" fillId="0" borderId="0" xfId="4" applyFont="1" applyAlignment="1">
      <alignment vertical="center"/>
    </xf>
    <xf numFmtId="0" fontId="3" fillId="0" borderId="6" xfId="1" applyFont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  <xf numFmtId="43" fontId="3" fillId="0" borderId="6" xfId="3" applyNumberFormat="1" applyFont="1" applyFill="1" applyBorder="1" applyAlignment="1" applyProtection="1">
      <alignment vertical="center"/>
      <protection locked="0"/>
    </xf>
    <xf numFmtId="164" fontId="4" fillId="0" borderId="6" xfId="1" applyNumberFormat="1" applyFont="1" applyFill="1" applyBorder="1" applyAlignment="1" applyProtection="1">
      <alignment vertical="center"/>
      <protection locked="0"/>
    </xf>
    <xf numFmtId="2" fontId="4" fillId="0" borderId="6" xfId="1" applyNumberFormat="1" applyFont="1" applyFill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167" fontId="3" fillId="0" borderId="6" xfId="3" applyNumberFormat="1" applyFont="1" applyFill="1" applyBorder="1" applyAlignment="1" applyProtection="1">
      <alignment vertical="center"/>
      <protection locked="0"/>
    </xf>
    <xf numFmtId="0" fontId="3" fillId="0" borderId="6" xfId="1" applyFont="1" applyBorder="1" applyAlignment="1" applyProtection="1">
      <alignment vertical="center"/>
    </xf>
    <xf numFmtId="0" fontId="5" fillId="0" borderId="6" xfId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vertical="center"/>
    </xf>
    <xf numFmtId="2" fontId="4" fillId="0" borderId="6" xfId="1" applyNumberFormat="1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164" fontId="4" fillId="0" borderId="10" xfId="1" applyNumberFormat="1" applyFont="1" applyFill="1" applyBorder="1" applyAlignment="1" applyProtection="1">
      <alignment vertical="center"/>
      <protection locked="0"/>
    </xf>
    <xf numFmtId="2" fontId="4" fillId="0" borderId="10" xfId="1" applyNumberFormat="1" applyFont="1" applyFill="1" applyBorder="1" applyAlignment="1" applyProtection="1">
      <alignment vertical="center"/>
      <protection locked="0"/>
    </xf>
    <xf numFmtId="0" fontId="3" fillId="0" borderId="10" xfId="1" applyFont="1" applyBorder="1" applyAlignment="1" applyProtection="1">
      <alignment vertical="center"/>
      <protection locked="0"/>
    </xf>
    <xf numFmtId="0" fontId="3" fillId="0" borderId="10" xfId="0" applyFont="1" applyFill="1" applyBorder="1" applyAlignment="1" applyProtection="1">
      <alignment vertical="center"/>
      <protection locked="0"/>
    </xf>
    <xf numFmtId="167" fontId="3" fillId="0" borderId="10" xfId="3" applyNumberFormat="1" applyFont="1" applyFill="1" applyBorder="1" applyAlignment="1" applyProtection="1">
      <alignment vertical="center"/>
      <protection locked="0"/>
    </xf>
    <xf numFmtId="0" fontId="5" fillId="0" borderId="6" xfId="1" applyFont="1" applyFill="1" applyBorder="1" applyAlignment="1" applyProtection="1">
      <alignment horizontal="center" vertical="center" wrapText="1"/>
    </xf>
    <xf numFmtId="2" fontId="4" fillId="0" borderId="24" xfId="1" applyNumberFormat="1" applyFont="1" applyFill="1" applyBorder="1" applyAlignment="1" applyProtection="1">
      <alignment vertical="center"/>
    </xf>
    <xf numFmtId="2" fontId="4" fillId="0" borderId="11" xfId="1" applyNumberFormat="1" applyFont="1" applyFill="1" applyBorder="1" applyAlignment="1">
      <alignment vertical="center"/>
    </xf>
    <xf numFmtId="167" fontId="11" fillId="7" borderId="6" xfId="3" applyNumberFormat="1" applyFont="1" applyFill="1" applyBorder="1" applyAlignment="1">
      <alignment vertical="center"/>
    </xf>
    <xf numFmtId="164" fontId="3" fillId="0" borderId="16" xfId="0" applyNumberFormat="1" applyFont="1" applyBorder="1" applyAlignment="1">
      <alignment horizontal="center"/>
    </xf>
    <xf numFmtId="164" fontId="10" fillId="0" borderId="16" xfId="0" applyNumberFormat="1" applyFont="1" applyBorder="1" applyAlignment="1">
      <alignment horizontal="center"/>
    </xf>
    <xf numFmtId="164" fontId="3" fillId="0" borderId="16" xfId="0" applyNumberFormat="1" applyFont="1" applyBorder="1"/>
    <xf numFmtId="167" fontId="28" fillId="0" borderId="6" xfId="3" applyNumberFormat="1" applyFont="1" applyFill="1" applyBorder="1" applyAlignment="1">
      <alignment vertical="center"/>
    </xf>
    <xf numFmtId="164" fontId="29" fillId="0" borderId="6" xfId="1" applyNumberFormat="1" applyFont="1" applyFill="1" applyBorder="1" applyAlignment="1">
      <alignment vertical="center"/>
    </xf>
    <xf numFmtId="167" fontId="30" fillId="0" borderId="6" xfId="3" applyNumberFormat="1" applyFont="1" applyFill="1" applyBorder="1" applyAlignment="1">
      <alignment vertical="center"/>
    </xf>
    <xf numFmtId="164" fontId="31" fillId="0" borderId="6" xfId="1" applyNumberFormat="1" applyFont="1" applyFill="1" applyBorder="1" applyAlignment="1">
      <alignment vertical="center"/>
    </xf>
    <xf numFmtId="164" fontId="30" fillId="0" borderId="6" xfId="1" applyNumberFormat="1" applyFont="1" applyFill="1" applyBorder="1" applyAlignment="1">
      <alignment vertical="center"/>
    </xf>
    <xf numFmtId="43" fontId="30" fillId="0" borderId="6" xfId="3" applyNumberFormat="1" applyFont="1" applyFill="1" applyBorder="1" applyAlignment="1">
      <alignment vertical="center"/>
    </xf>
    <xf numFmtId="166" fontId="30" fillId="0" borderId="6" xfId="3" applyNumberFormat="1" applyFont="1" applyFill="1" applyBorder="1" applyAlignment="1">
      <alignment vertical="center"/>
    </xf>
    <xf numFmtId="167" fontId="30" fillId="0" borderId="6" xfId="3" applyNumberFormat="1" applyFont="1" applyFill="1" applyBorder="1" applyAlignment="1" applyProtection="1">
      <alignment vertical="center"/>
    </xf>
    <xf numFmtId="164" fontId="31" fillId="0" borderId="6" xfId="1" applyNumberFormat="1" applyFont="1" applyFill="1" applyBorder="1" applyAlignment="1" applyProtection="1">
      <alignment vertical="center"/>
    </xf>
    <xf numFmtId="43" fontId="30" fillId="0" borderId="6" xfId="3" applyNumberFormat="1" applyFont="1" applyFill="1" applyBorder="1" applyAlignment="1" applyProtection="1">
      <alignment vertical="center"/>
    </xf>
    <xf numFmtId="0" fontId="18" fillId="4" borderId="5" xfId="0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" applyFont="1" applyFill="1" applyBorder="1" applyAlignment="1">
      <alignment horizontal="left"/>
    </xf>
    <xf numFmtId="0" fontId="11" fillId="0" borderId="0" xfId="1" applyFont="1" applyFill="1" applyAlignment="1">
      <alignment horizontal="left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6" xfId="1" applyFont="1" applyFill="1" applyBorder="1" applyAlignment="1" applyProtection="1">
      <alignment horizontal="center" vertical="center"/>
      <protection locked="0"/>
    </xf>
    <xf numFmtId="0" fontId="22" fillId="0" borderId="6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18" fillId="4" borderId="21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14" fillId="4" borderId="6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0" xfId="1" applyFont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/>
    </xf>
  </cellXfs>
  <cellStyles count="5">
    <cellStyle name="Milliers" xfId="3" builtinId="3"/>
    <cellStyle name="Monétaire" xfId="4" builtinId="4"/>
    <cellStyle name="NiveauLigne_2" xfId="1" builtinId="1" iLevel="1"/>
    <cellStyle name="Normal" xfId="0" builtinId="0"/>
    <cellStyle name="Pourcentage" xfId="2" builtinId="5"/>
  </cellStyles>
  <dxfs count="265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theme="4" tint="-0.24994659260841701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latecoere/AppData/Local/Microsoft/Windows/Temporary%20Internet%20Files/Content.Outlook/1VRHC02X/Mod&#232;le%20pi&#232;ces%20de%20pr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F (prestations programmée)"/>
      <sheetName val="BPU (prestations à la demande)"/>
      <sheetName val="DQE (panier type)"/>
      <sheetName val="Synthèse"/>
    </sheetNames>
    <sheetDataSet>
      <sheetData sheetId="0">
        <row r="47">
          <cell r="G47">
            <v>0.2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CCCCFF"/>
  </sheetPr>
  <dimension ref="A1:I137"/>
  <sheetViews>
    <sheetView showGridLines="0" topLeftCell="A10" workbookViewId="0">
      <selection activeCell="E128" sqref="E128"/>
    </sheetView>
  </sheetViews>
  <sheetFormatPr baseColWidth="10" defaultColWidth="11.44140625" defaultRowHeight="14.4" outlineLevelRow="2" x14ac:dyDescent="0.3"/>
  <cols>
    <col min="1" max="1" width="18" style="16" bestFit="1" customWidth="1"/>
    <col min="2" max="2" width="30.88671875" style="16" customWidth="1"/>
    <col min="3" max="3" width="16.6640625" style="16" customWidth="1"/>
    <col min="4" max="4" width="15.5546875" style="16" customWidth="1"/>
    <col min="5" max="5" width="31.6640625" style="16" customWidth="1"/>
    <col min="6" max="6" width="25.6640625" style="16" customWidth="1"/>
    <col min="7" max="16384" width="11.44140625" style="16"/>
  </cols>
  <sheetData>
    <row r="1" spans="1:9" ht="55.2" customHeight="1" x14ac:dyDescent="0.3">
      <c r="A1" s="187" t="s">
        <v>1054</v>
      </c>
      <c r="B1" s="187"/>
      <c r="C1" s="187"/>
      <c r="D1" s="187"/>
      <c r="E1" s="187"/>
      <c r="F1" s="187"/>
    </row>
    <row r="2" spans="1:9" ht="16.95" customHeight="1" x14ac:dyDescent="0.3">
      <c r="B2" s="195"/>
      <c r="C2" s="195"/>
      <c r="D2" s="195"/>
      <c r="E2" s="195"/>
      <c r="F2" s="195"/>
    </row>
    <row r="3" spans="1:9" s="8" customFormat="1" ht="58.95" customHeight="1" x14ac:dyDescent="0.3">
      <c r="A3" s="188" t="s">
        <v>91</v>
      </c>
      <c r="B3" s="188"/>
      <c r="C3" s="188"/>
      <c r="D3" s="188"/>
      <c r="E3" s="188"/>
      <c r="F3" s="189"/>
    </row>
    <row r="5" spans="1:9" s="13" customFormat="1" ht="37.950000000000003" customHeight="1" x14ac:dyDescent="0.3">
      <c r="A5" s="186" t="s">
        <v>92</v>
      </c>
      <c r="B5" s="186"/>
      <c r="C5" s="186"/>
      <c r="D5" s="186"/>
      <c r="E5" s="186"/>
      <c r="F5" s="186"/>
    </row>
    <row r="6" spans="1:9" s="25" customFormat="1" ht="28.5" customHeight="1" x14ac:dyDescent="0.3">
      <c r="A6" s="41" t="s">
        <v>214</v>
      </c>
      <c r="B6" s="40" t="s">
        <v>215</v>
      </c>
      <c r="C6" s="40" t="s">
        <v>0</v>
      </c>
      <c r="D6" s="40" t="s">
        <v>210</v>
      </c>
      <c r="E6" s="40" t="s">
        <v>11</v>
      </c>
      <c r="F6" s="40" t="s">
        <v>10</v>
      </c>
    </row>
    <row r="7" spans="1:9" s="13" customFormat="1" outlineLevel="2" x14ac:dyDescent="0.3">
      <c r="A7" s="31" t="s">
        <v>566</v>
      </c>
      <c r="B7" s="185" t="s">
        <v>209</v>
      </c>
      <c r="C7" s="32" t="s">
        <v>1</v>
      </c>
      <c r="D7" s="32">
        <v>50</v>
      </c>
      <c r="E7" s="33"/>
      <c r="F7" s="34">
        <f t="shared" ref="F7:F53" si="0">+E7/D7</f>
        <v>0</v>
      </c>
      <c r="G7" s="193" t="str">
        <f>IF(E7="","Veuillez compléter de prix","")</f>
        <v>Veuillez compléter de prix</v>
      </c>
      <c r="H7" s="194"/>
      <c r="I7" s="194"/>
    </row>
    <row r="8" spans="1:9" s="13" customFormat="1" outlineLevel="2" x14ac:dyDescent="0.3">
      <c r="A8" s="31" t="s">
        <v>567</v>
      </c>
      <c r="B8" s="185"/>
      <c r="C8" s="32" t="s">
        <v>3</v>
      </c>
      <c r="D8" s="32">
        <v>24</v>
      </c>
      <c r="E8" s="33"/>
      <c r="F8" s="34">
        <f t="shared" si="0"/>
        <v>0</v>
      </c>
      <c r="G8" s="193" t="str">
        <f t="shared" ref="G8:G58" si="1">IF(E8="","Veuillez compléter de prix","")</f>
        <v>Veuillez compléter de prix</v>
      </c>
      <c r="H8" s="194"/>
      <c r="I8" s="194"/>
    </row>
    <row r="9" spans="1:9" s="13" customFormat="1" outlineLevel="2" x14ac:dyDescent="0.3">
      <c r="A9" s="31" t="s">
        <v>568</v>
      </c>
      <c r="B9" s="185"/>
      <c r="C9" s="32" t="s">
        <v>7</v>
      </c>
      <c r="D9" s="32">
        <v>65</v>
      </c>
      <c r="E9" s="33"/>
      <c r="F9" s="34">
        <f t="shared" si="0"/>
        <v>0</v>
      </c>
      <c r="G9" s="193" t="str">
        <f t="shared" si="1"/>
        <v>Veuillez compléter de prix</v>
      </c>
      <c r="H9" s="194"/>
      <c r="I9" s="194"/>
    </row>
    <row r="10" spans="1:9" s="13" customFormat="1" outlineLevel="1" x14ac:dyDescent="0.3">
      <c r="A10" s="185" t="s">
        <v>216</v>
      </c>
      <c r="B10" s="185"/>
      <c r="C10" s="185"/>
      <c r="D10" s="35">
        <f>SUBTOTAL(9,D7:D9)</f>
        <v>139</v>
      </c>
      <c r="E10" s="36">
        <f>SUBTOTAL(9,E7:E9)</f>
        <v>0</v>
      </c>
      <c r="F10" s="34"/>
      <c r="G10" s="26"/>
      <c r="H10" s="19"/>
      <c r="I10" s="19"/>
    </row>
    <row r="11" spans="1:9" s="13" customFormat="1" outlineLevel="2" x14ac:dyDescent="0.3">
      <c r="A11" s="31" t="s">
        <v>569</v>
      </c>
      <c r="B11" s="185" t="s">
        <v>61</v>
      </c>
      <c r="C11" s="32" t="s">
        <v>2</v>
      </c>
      <c r="D11" s="32">
        <v>210</v>
      </c>
      <c r="E11" s="33"/>
      <c r="F11" s="34">
        <f t="shared" si="0"/>
        <v>0</v>
      </c>
      <c r="G11" s="193" t="str">
        <f t="shared" si="1"/>
        <v>Veuillez compléter de prix</v>
      </c>
      <c r="H11" s="194"/>
      <c r="I11" s="194"/>
    </row>
    <row r="12" spans="1:9" s="13" customFormat="1" outlineLevel="2" x14ac:dyDescent="0.3">
      <c r="A12" s="31" t="s">
        <v>570</v>
      </c>
      <c r="B12" s="185"/>
      <c r="C12" s="32" t="s">
        <v>1</v>
      </c>
      <c r="D12" s="32">
        <v>102</v>
      </c>
      <c r="E12" s="33"/>
      <c r="F12" s="34">
        <f t="shared" si="0"/>
        <v>0</v>
      </c>
      <c r="G12" s="193" t="str">
        <f t="shared" si="1"/>
        <v>Veuillez compléter de prix</v>
      </c>
      <c r="H12" s="194"/>
      <c r="I12" s="194"/>
    </row>
    <row r="13" spans="1:9" s="13" customFormat="1" outlineLevel="2" x14ac:dyDescent="0.3">
      <c r="A13" s="31" t="s">
        <v>571</v>
      </c>
      <c r="B13" s="185"/>
      <c r="C13" s="32" t="s">
        <v>7</v>
      </c>
      <c r="D13" s="32">
        <v>72</v>
      </c>
      <c r="E13" s="33"/>
      <c r="F13" s="34">
        <f t="shared" si="0"/>
        <v>0</v>
      </c>
      <c r="G13" s="193" t="str">
        <f t="shared" si="1"/>
        <v>Veuillez compléter de prix</v>
      </c>
      <c r="H13" s="194"/>
      <c r="I13" s="194"/>
    </row>
    <row r="14" spans="1:9" s="13" customFormat="1" outlineLevel="2" x14ac:dyDescent="0.3">
      <c r="A14" s="31" t="s">
        <v>572</v>
      </c>
      <c r="B14" s="185"/>
      <c r="C14" s="32" t="s">
        <v>3</v>
      </c>
      <c r="D14" s="32">
        <v>8</v>
      </c>
      <c r="E14" s="33"/>
      <c r="F14" s="34">
        <f t="shared" si="0"/>
        <v>0</v>
      </c>
      <c r="G14" s="193" t="str">
        <f t="shared" si="1"/>
        <v>Veuillez compléter de prix</v>
      </c>
      <c r="H14" s="194"/>
      <c r="I14" s="194"/>
    </row>
    <row r="15" spans="1:9" s="13" customFormat="1" outlineLevel="1" x14ac:dyDescent="0.3">
      <c r="A15" s="185" t="s">
        <v>217</v>
      </c>
      <c r="B15" s="185"/>
      <c r="C15" s="185"/>
      <c r="D15" s="35">
        <f>SUBTOTAL(9,D11:D14)</f>
        <v>392</v>
      </c>
      <c r="E15" s="36">
        <f>SUBTOTAL(9,E11:E14)</f>
        <v>0</v>
      </c>
      <c r="F15" s="34"/>
      <c r="G15" s="26"/>
      <c r="H15" s="19"/>
      <c r="I15" s="19"/>
    </row>
    <row r="16" spans="1:9" s="13" customFormat="1" outlineLevel="2" x14ac:dyDescent="0.3">
      <c r="A16" s="31" t="s">
        <v>573</v>
      </c>
      <c r="B16" s="185" t="s">
        <v>62</v>
      </c>
      <c r="C16" s="32" t="s">
        <v>4</v>
      </c>
      <c r="D16" s="32">
        <v>84</v>
      </c>
      <c r="E16" s="33"/>
      <c r="F16" s="34">
        <f t="shared" si="0"/>
        <v>0</v>
      </c>
      <c r="G16" s="193" t="str">
        <f t="shared" si="1"/>
        <v>Veuillez compléter de prix</v>
      </c>
      <c r="H16" s="194"/>
      <c r="I16" s="194"/>
    </row>
    <row r="17" spans="1:9" s="13" customFormat="1" outlineLevel="2" x14ac:dyDescent="0.3">
      <c r="A17" s="31" t="s">
        <v>574</v>
      </c>
      <c r="B17" s="185"/>
      <c r="C17" s="32" t="s">
        <v>2</v>
      </c>
      <c r="D17" s="32">
        <v>821</v>
      </c>
      <c r="E17" s="33"/>
      <c r="F17" s="34">
        <f t="shared" si="0"/>
        <v>0</v>
      </c>
      <c r="G17" s="193" t="str">
        <f t="shared" ref="G17:G18" si="2">IF(E17="","Veuillez compléter de prix","")</f>
        <v>Veuillez compléter de prix</v>
      </c>
      <c r="H17" s="194"/>
      <c r="I17" s="194"/>
    </row>
    <row r="18" spans="1:9" s="13" customFormat="1" outlineLevel="2" x14ac:dyDescent="0.3">
      <c r="A18" s="31" t="s">
        <v>575</v>
      </c>
      <c r="B18" s="185"/>
      <c r="C18" s="32" t="s">
        <v>6</v>
      </c>
      <c r="D18" s="32">
        <v>28</v>
      </c>
      <c r="E18" s="33"/>
      <c r="F18" s="34">
        <f t="shared" si="0"/>
        <v>0</v>
      </c>
      <c r="G18" s="193" t="str">
        <f t="shared" si="2"/>
        <v>Veuillez compléter de prix</v>
      </c>
      <c r="H18" s="194"/>
      <c r="I18" s="194"/>
    </row>
    <row r="19" spans="1:9" s="13" customFormat="1" outlineLevel="2" x14ac:dyDescent="0.3">
      <c r="A19" s="31" t="s">
        <v>576</v>
      </c>
      <c r="B19" s="185"/>
      <c r="C19" s="32" t="s">
        <v>1</v>
      </c>
      <c r="D19" s="32">
        <v>396</v>
      </c>
      <c r="E19" s="33"/>
      <c r="F19" s="34">
        <f t="shared" si="0"/>
        <v>0</v>
      </c>
      <c r="G19" s="193" t="str">
        <f t="shared" si="1"/>
        <v>Veuillez compléter de prix</v>
      </c>
      <c r="H19" s="194"/>
      <c r="I19" s="194"/>
    </row>
    <row r="20" spans="1:9" s="13" customFormat="1" outlineLevel="2" x14ac:dyDescent="0.3">
      <c r="A20" s="31" t="s">
        <v>577</v>
      </c>
      <c r="B20" s="185"/>
      <c r="C20" s="32" t="s">
        <v>3</v>
      </c>
      <c r="D20" s="32">
        <v>81</v>
      </c>
      <c r="E20" s="33"/>
      <c r="F20" s="34">
        <f t="shared" si="0"/>
        <v>0</v>
      </c>
      <c r="G20" s="193" t="str">
        <f t="shared" ref="G20" si="3">IF(E20="","Veuillez compléter de prix","")</f>
        <v>Veuillez compléter de prix</v>
      </c>
      <c r="H20" s="194"/>
      <c r="I20" s="194"/>
    </row>
    <row r="21" spans="1:9" s="13" customFormat="1" outlineLevel="2" x14ac:dyDescent="0.3">
      <c r="A21" s="31" t="s">
        <v>578</v>
      </c>
      <c r="B21" s="185"/>
      <c r="C21" s="32" t="s">
        <v>5</v>
      </c>
      <c r="D21" s="32">
        <v>14</v>
      </c>
      <c r="E21" s="33"/>
      <c r="F21" s="34">
        <f t="shared" si="0"/>
        <v>0</v>
      </c>
      <c r="G21" s="193" t="str">
        <f t="shared" si="1"/>
        <v>Veuillez compléter de prix</v>
      </c>
      <c r="H21" s="194"/>
      <c r="I21" s="194"/>
    </row>
    <row r="22" spans="1:9" s="13" customFormat="1" outlineLevel="1" x14ac:dyDescent="0.3">
      <c r="A22" s="185" t="s">
        <v>218</v>
      </c>
      <c r="B22" s="185"/>
      <c r="C22" s="185"/>
      <c r="D22" s="35">
        <f>SUBTOTAL(9,D16:D21)</f>
        <v>1424</v>
      </c>
      <c r="E22" s="36">
        <f>SUBTOTAL(9,E16:E21)</f>
        <v>0</v>
      </c>
      <c r="F22" s="34"/>
      <c r="G22" s="26"/>
      <c r="H22" s="19"/>
      <c r="I22" s="19"/>
    </row>
    <row r="23" spans="1:9" s="13" customFormat="1" outlineLevel="2" x14ac:dyDescent="0.3">
      <c r="A23" s="31" t="s">
        <v>579</v>
      </c>
      <c r="B23" s="190" t="s">
        <v>63</v>
      </c>
      <c r="C23" s="32" t="s">
        <v>1</v>
      </c>
      <c r="D23" s="32">
        <v>158</v>
      </c>
      <c r="E23" s="33"/>
      <c r="F23" s="34">
        <f t="shared" si="0"/>
        <v>0</v>
      </c>
      <c r="G23" s="193" t="str">
        <f t="shared" si="1"/>
        <v>Veuillez compléter de prix</v>
      </c>
      <c r="H23" s="194"/>
      <c r="I23" s="194"/>
    </row>
    <row r="24" spans="1:9" s="13" customFormat="1" outlineLevel="2" x14ac:dyDescent="0.3">
      <c r="A24" s="31" t="s">
        <v>580</v>
      </c>
      <c r="B24" s="190"/>
      <c r="C24" s="32" t="s">
        <v>3</v>
      </c>
      <c r="D24" s="32">
        <v>56</v>
      </c>
      <c r="E24" s="33"/>
      <c r="F24" s="34">
        <f t="shared" si="0"/>
        <v>0</v>
      </c>
      <c r="G24" s="193" t="str">
        <f t="shared" si="1"/>
        <v>Veuillez compléter de prix</v>
      </c>
      <c r="H24" s="194"/>
      <c r="I24" s="194"/>
    </row>
    <row r="25" spans="1:9" s="13" customFormat="1" outlineLevel="1" x14ac:dyDescent="0.3">
      <c r="A25" s="190" t="s">
        <v>219</v>
      </c>
      <c r="B25" s="190"/>
      <c r="C25" s="190"/>
      <c r="D25" s="35">
        <f>SUBTOTAL(9,D23:D24)</f>
        <v>214</v>
      </c>
      <c r="E25" s="36">
        <f>SUBTOTAL(9,E23:E24)</f>
        <v>0</v>
      </c>
      <c r="F25" s="34"/>
      <c r="G25" s="26"/>
      <c r="H25" s="19"/>
      <c r="I25" s="19"/>
    </row>
    <row r="26" spans="1:9" s="13" customFormat="1" outlineLevel="2" x14ac:dyDescent="0.3">
      <c r="A26" s="31" t="s">
        <v>581</v>
      </c>
      <c r="B26" s="185" t="s">
        <v>64</v>
      </c>
      <c r="C26" s="32" t="s">
        <v>1</v>
      </c>
      <c r="D26" s="32">
        <v>71</v>
      </c>
      <c r="E26" s="33"/>
      <c r="F26" s="34">
        <f t="shared" si="0"/>
        <v>0</v>
      </c>
      <c r="G26" s="193" t="str">
        <f t="shared" si="1"/>
        <v>Veuillez compléter de prix</v>
      </c>
      <c r="H26" s="194"/>
      <c r="I26" s="194"/>
    </row>
    <row r="27" spans="1:9" s="13" customFormat="1" outlineLevel="2" x14ac:dyDescent="0.3">
      <c r="A27" s="31" t="s">
        <v>582</v>
      </c>
      <c r="B27" s="185"/>
      <c r="C27" s="32" t="s">
        <v>5</v>
      </c>
      <c r="D27" s="32">
        <v>87</v>
      </c>
      <c r="E27" s="33"/>
      <c r="F27" s="34">
        <f t="shared" si="0"/>
        <v>0</v>
      </c>
      <c r="G27" s="193" t="str">
        <f t="shared" si="1"/>
        <v>Veuillez compléter de prix</v>
      </c>
      <c r="H27" s="194"/>
      <c r="I27" s="194"/>
    </row>
    <row r="28" spans="1:9" s="13" customFormat="1" outlineLevel="1" x14ac:dyDescent="0.3">
      <c r="A28" s="185" t="s">
        <v>220</v>
      </c>
      <c r="B28" s="185"/>
      <c r="C28" s="185"/>
      <c r="D28" s="35">
        <f>SUBTOTAL(9,D26:D27)</f>
        <v>158</v>
      </c>
      <c r="E28" s="36">
        <f>SUBTOTAL(9,E26:E27)</f>
        <v>0</v>
      </c>
      <c r="F28" s="34"/>
      <c r="G28" s="26"/>
      <c r="H28" s="19"/>
      <c r="I28" s="19"/>
    </row>
    <row r="29" spans="1:9" s="13" customFormat="1" outlineLevel="2" x14ac:dyDescent="0.3">
      <c r="A29" s="31" t="s">
        <v>583</v>
      </c>
      <c r="B29" s="190" t="s">
        <v>65</v>
      </c>
      <c r="C29" s="32" t="s">
        <v>1</v>
      </c>
      <c r="D29" s="32">
        <v>22</v>
      </c>
      <c r="E29" s="33"/>
      <c r="F29" s="34">
        <f t="shared" si="0"/>
        <v>0</v>
      </c>
      <c r="G29" s="193" t="str">
        <f t="shared" si="1"/>
        <v>Veuillez compléter de prix</v>
      </c>
      <c r="H29" s="194"/>
      <c r="I29" s="194"/>
    </row>
    <row r="30" spans="1:9" s="13" customFormat="1" outlineLevel="2" x14ac:dyDescent="0.3">
      <c r="A30" s="31" t="s">
        <v>584</v>
      </c>
      <c r="B30" s="190"/>
      <c r="C30" s="32" t="s">
        <v>3</v>
      </c>
      <c r="D30" s="32">
        <v>28</v>
      </c>
      <c r="E30" s="33"/>
      <c r="F30" s="34">
        <f t="shared" si="0"/>
        <v>0</v>
      </c>
      <c r="G30" s="193" t="str">
        <f t="shared" ref="G30" si="4">IF(E30="","Veuillez compléter de prix","")</f>
        <v>Veuillez compléter de prix</v>
      </c>
      <c r="H30" s="194"/>
      <c r="I30" s="194"/>
    </row>
    <row r="31" spans="1:9" s="13" customFormat="1" outlineLevel="2" x14ac:dyDescent="0.3">
      <c r="A31" s="31" t="s">
        <v>585</v>
      </c>
      <c r="B31" s="190"/>
      <c r="C31" s="32" t="s">
        <v>8</v>
      </c>
      <c r="D31" s="32">
        <v>600</v>
      </c>
      <c r="E31" s="33"/>
      <c r="F31" s="34">
        <f t="shared" si="0"/>
        <v>0</v>
      </c>
      <c r="G31" s="193" t="str">
        <f t="shared" si="1"/>
        <v>Veuillez compléter de prix</v>
      </c>
      <c r="H31" s="194"/>
      <c r="I31" s="194"/>
    </row>
    <row r="32" spans="1:9" s="13" customFormat="1" outlineLevel="1" x14ac:dyDescent="0.3">
      <c r="A32" s="190" t="s">
        <v>221</v>
      </c>
      <c r="B32" s="190"/>
      <c r="C32" s="190"/>
      <c r="D32" s="35">
        <f>SUBTOTAL(9,D29:D31)</f>
        <v>650</v>
      </c>
      <c r="E32" s="36">
        <f>SUBTOTAL(9,E29:E31)</f>
        <v>0</v>
      </c>
      <c r="F32" s="34"/>
      <c r="G32" s="26"/>
      <c r="H32" s="19"/>
      <c r="I32" s="19"/>
    </row>
    <row r="33" spans="1:9" s="13" customFormat="1" outlineLevel="2" x14ac:dyDescent="0.3">
      <c r="A33" s="31" t="s">
        <v>586</v>
      </c>
      <c r="B33" s="185" t="s">
        <v>66</v>
      </c>
      <c r="C33" s="32" t="s">
        <v>4</v>
      </c>
      <c r="D33" s="32">
        <v>332</v>
      </c>
      <c r="E33" s="33"/>
      <c r="F33" s="34">
        <f t="shared" si="0"/>
        <v>0</v>
      </c>
      <c r="G33" s="193" t="str">
        <f t="shared" si="1"/>
        <v>Veuillez compléter de prix</v>
      </c>
      <c r="H33" s="194"/>
      <c r="I33" s="194"/>
    </row>
    <row r="34" spans="1:9" s="13" customFormat="1" outlineLevel="2" x14ac:dyDescent="0.3">
      <c r="A34" s="31" t="s">
        <v>587</v>
      </c>
      <c r="B34" s="185"/>
      <c r="C34" s="32" t="s">
        <v>1</v>
      </c>
      <c r="D34" s="32">
        <v>82</v>
      </c>
      <c r="E34" s="33"/>
      <c r="F34" s="34">
        <f t="shared" si="0"/>
        <v>0</v>
      </c>
      <c r="G34" s="193" t="str">
        <f t="shared" si="1"/>
        <v>Veuillez compléter de prix</v>
      </c>
      <c r="H34" s="194"/>
      <c r="I34" s="194"/>
    </row>
    <row r="35" spans="1:9" s="13" customFormat="1" outlineLevel="2" x14ac:dyDescent="0.3">
      <c r="A35" s="31" t="s">
        <v>588</v>
      </c>
      <c r="B35" s="185"/>
      <c r="C35" s="32" t="s">
        <v>3</v>
      </c>
      <c r="D35" s="32">
        <v>12</v>
      </c>
      <c r="E35" s="33"/>
      <c r="F35" s="34">
        <f t="shared" si="0"/>
        <v>0</v>
      </c>
      <c r="G35" s="193" t="str">
        <f t="shared" si="1"/>
        <v>Veuillez compléter de prix</v>
      </c>
      <c r="H35" s="194"/>
      <c r="I35" s="194"/>
    </row>
    <row r="36" spans="1:9" s="13" customFormat="1" outlineLevel="2" x14ac:dyDescent="0.3">
      <c r="A36" s="31" t="s">
        <v>589</v>
      </c>
      <c r="B36" s="185"/>
      <c r="C36" s="32" t="s">
        <v>5</v>
      </c>
      <c r="D36" s="32">
        <v>11</v>
      </c>
      <c r="E36" s="33"/>
      <c r="F36" s="34">
        <f t="shared" si="0"/>
        <v>0</v>
      </c>
      <c r="G36" s="193" t="str">
        <f t="shared" si="1"/>
        <v>Veuillez compléter de prix</v>
      </c>
      <c r="H36" s="194"/>
      <c r="I36" s="194"/>
    </row>
    <row r="37" spans="1:9" s="13" customFormat="1" outlineLevel="1" x14ac:dyDescent="0.3">
      <c r="A37" s="185" t="s">
        <v>222</v>
      </c>
      <c r="B37" s="185"/>
      <c r="C37" s="185"/>
      <c r="D37" s="35">
        <f>SUBTOTAL(9,D33:D36)</f>
        <v>437</v>
      </c>
      <c r="E37" s="36">
        <f>SUBTOTAL(9,E33:E36)</f>
        <v>0</v>
      </c>
      <c r="F37" s="34"/>
      <c r="G37" s="26"/>
      <c r="H37" s="19"/>
      <c r="I37" s="19"/>
    </row>
    <row r="38" spans="1:9" s="13" customFormat="1" outlineLevel="2" x14ac:dyDescent="0.3">
      <c r="A38" s="31" t="s">
        <v>590</v>
      </c>
      <c r="B38" s="185" t="s">
        <v>67</v>
      </c>
      <c r="C38" s="32" t="s">
        <v>4</v>
      </c>
      <c r="D38" s="32">
        <v>35</v>
      </c>
      <c r="E38" s="33"/>
      <c r="F38" s="34">
        <f t="shared" si="0"/>
        <v>0</v>
      </c>
      <c r="G38" s="193" t="str">
        <f t="shared" si="1"/>
        <v>Veuillez compléter de prix</v>
      </c>
      <c r="H38" s="194"/>
      <c r="I38" s="194"/>
    </row>
    <row r="39" spans="1:9" s="13" customFormat="1" outlineLevel="2" x14ac:dyDescent="0.3">
      <c r="A39" s="31" t="s">
        <v>591</v>
      </c>
      <c r="B39" s="185"/>
      <c r="C39" s="32" t="s">
        <v>2</v>
      </c>
      <c r="D39" s="32">
        <v>216</v>
      </c>
      <c r="E39" s="33"/>
      <c r="F39" s="34">
        <f t="shared" si="0"/>
        <v>0</v>
      </c>
      <c r="G39" s="193" t="str">
        <f t="shared" si="1"/>
        <v>Veuillez compléter de prix</v>
      </c>
      <c r="H39" s="194"/>
      <c r="I39" s="194"/>
    </row>
    <row r="40" spans="1:9" s="13" customFormat="1" outlineLevel="2" x14ac:dyDescent="0.3">
      <c r="A40" s="31" t="s">
        <v>592</v>
      </c>
      <c r="B40" s="185"/>
      <c r="C40" s="32" t="s">
        <v>1</v>
      </c>
      <c r="D40" s="32">
        <v>81</v>
      </c>
      <c r="E40" s="33"/>
      <c r="F40" s="34">
        <f t="shared" si="0"/>
        <v>0</v>
      </c>
      <c r="G40" s="193" t="str">
        <f t="shared" si="1"/>
        <v>Veuillez compléter de prix</v>
      </c>
      <c r="H40" s="194"/>
      <c r="I40" s="194"/>
    </row>
    <row r="41" spans="1:9" s="13" customFormat="1" outlineLevel="2" x14ac:dyDescent="0.3">
      <c r="A41" s="31" t="s">
        <v>593</v>
      </c>
      <c r="B41" s="185"/>
      <c r="C41" s="32" t="s">
        <v>3</v>
      </c>
      <c r="D41" s="32">
        <v>25</v>
      </c>
      <c r="E41" s="33"/>
      <c r="F41" s="34">
        <f t="shared" si="0"/>
        <v>0</v>
      </c>
      <c r="G41" s="193" t="str">
        <f t="shared" si="1"/>
        <v>Veuillez compléter de prix</v>
      </c>
      <c r="H41" s="194"/>
      <c r="I41" s="194"/>
    </row>
    <row r="42" spans="1:9" s="13" customFormat="1" outlineLevel="1" x14ac:dyDescent="0.3">
      <c r="A42" s="185" t="s">
        <v>223</v>
      </c>
      <c r="B42" s="185"/>
      <c r="C42" s="185"/>
      <c r="D42" s="35">
        <f>SUBTOTAL(9,D38:D41)</f>
        <v>357</v>
      </c>
      <c r="E42" s="36">
        <f>SUBTOTAL(9,E38:E41)</f>
        <v>0</v>
      </c>
      <c r="F42" s="34"/>
      <c r="G42" s="26"/>
      <c r="H42" s="19"/>
      <c r="I42" s="19"/>
    </row>
    <row r="43" spans="1:9" s="13" customFormat="1" outlineLevel="2" x14ac:dyDescent="0.3">
      <c r="A43" s="31" t="s">
        <v>594</v>
      </c>
      <c r="B43" s="185" t="s">
        <v>68</v>
      </c>
      <c r="C43" s="32" t="s">
        <v>1</v>
      </c>
      <c r="D43" s="32">
        <v>238</v>
      </c>
      <c r="E43" s="33"/>
      <c r="F43" s="34">
        <f t="shared" si="0"/>
        <v>0</v>
      </c>
      <c r="G43" s="193" t="str">
        <f t="shared" si="1"/>
        <v>Veuillez compléter de prix</v>
      </c>
      <c r="H43" s="194"/>
      <c r="I43" s="194"/>
    </row>
    <row r="44" spans="1:9" s="13" customFormat="1" outlineLevel="2" x14ac:dyDescent="0.3">
      <c r="A44" s="31" t="s">
        <v>595</v>
      </c>
      <c r="B44" s="185"/>
      <c r="C44" s="32" t="s">
        <v>3</v>
      </c>
      <c r="D44" s="32">
        <v>59</v>
      </c>
      <c r="E44" s="33"/>
      <c r="F44" s="34">
        <f t="shared" si="0"/>
        <v>0</v>
      </c>
      <c r="G44" s="193" t="str">
        <f t="shared" si="1"/>
        <v>Veuillez compléter de prix</v>
      </c>
      <c r="H44" s="194"/>
      <c r="I44" s="194"/>
    </row>
    <row r="45" spans="1:9" s="13" customFormat="1" outlineLevel="1" x14ac:dyDescent="0.3">
      <c r="A45" s="185" t="s">
        <v>224</v>
      </c>
      <c r="B45" s="185"/>
      <c r="C45" s="185"/>
      <c r="D45" s="35">
        <f>SUBTOTAL(9,D43:D44)</f>
        <v>297</v>
      </c>
      <c r="E45" s="36">
        <f>SUBTOTAL(9,E43:E44)</f>
        <v>0</v>
      </c>
      <c r="F45" s="34"/>
      <c r="G45" s="26"/>
      <c r="H45" s="19"/>
      <c r="I45" s="19"/>
    </row>
    <row r="46" spans="1:9" s="13" customFormat="1" outlineLevel="2" x14ac:dyDescent="0.3">
      <c r="A46" s="31" t="s">
        <v>596</v>
      </c>
      <c r="B46" s="185" t="s">
        <v>69</v>
      </c>
      <c r="C46" s="32" t="s">
        <v>2</v>
      </c>
      <c r="D46" s="32">
        <v>163</v>
      </c>
      <c r="E46" s="33"/>
      <c r="F46" s="34">
        <f t="shared" si="0"/>
        <v>0</v>
      </c>
      <c r="G46" s="193" t="str">
        <f t="shared" si="1"/>
        <v>Veuillez compléter de prix</v>
      </c>
      <c r="H46" s="194"/>
      <c r="I46" s="194"/>
    </row>
    <row r="47" spans="1:9" s="13" customFormat="1" outlineLevel="2" x14ac:dyDescent="0.3">
      <c r="A47" s="31" t="s">
        <v>597</v>
      </c>
      <c r="B47" s="185"/>
      <c r="C47" s="32" t="s">
        <v>1</v>
      </c>
      <c r="D47" s="32">
        <v>99</v>
      </c>
      <c r="E47" s="33"/>
      <c r="F47" s="34">
        <f t="shared" si="0"/>
        <v>0</v>
      </c>
      <c r="G47" s="193" t="str">
        <f t="shared" si="1"/>
        <v>Veuillez compléter de prix</v>
      </c>
      <c r="H47" s="194"/>
      <c r="I47" s="194"/>
    </row>
    <row r="48" spans="1:9" s="13" customFormat="1" outlineLevel="2" x14ac:dyDescent="0.3">
      <c r="A48" s="31" t="s">
        <v>598</v>
      </c>
      <c r="B48" s="185"/>
      <c r="C48" s="32" t="s">
        <v>3</v>
      </c>
      <c r="D48" s="32">
        <v>34</v>
      </c>
      <c r="E48" s="33"/>
      <c r="F48" s="34">
        <f t="shared" si="0"/>
        <v>0</v>
      </c>
      <c r="G48" s="193" t="str">
        <f t="shared" si="1"/>
        <v>Veuillez compléter de prix</v>
      </c>
      <c r="H48" s="194"/>
      <c r="I48" s="194"/>
    </row>
    <row r="49" spans="1:9" s="13" customFormat="1" outlineLevel="1" x14ac:dyDescent="0.3">
      <c r="A49" s="185" t="s">
        <v>225</v>
      </c>
      <c r="B49" s="185"/>
      <c r="C49" s="185"/>
      <c r="D49" s="35">
        <f>SUBTOTAL(9,D46:D48)</f>
        <v>296</v>
      </c>
      <c r="E49" s="36">
        <f>SUBTOTAL(9,E46:E48)</f>
        <v>0</v>
      </c>
      <c r="F49" s="34"/>
      <c r="G49" s="26"/>
      <c r="H49" s="19"/>
      <c r="I49" s="19"/>
    </row>
    <row r="50" spans="1:9" s="13" customFormat="1" outlineLevel="2" x14ac:dyDescent="0.3">
      <c r="A50" s="31" t="s">
        <v>599</v>
      </c>
      <c r="B50" s="185" t="s">
        <v>70</v>
      </c>
      <c r="C50" s="32" t="s">
        <v>4</v>
      </c>
      <c r="D50" s="32">
        <v>30</v>
      </c>
      <c r="E50" s="33"/>
      <c r="F50" s="34">
        <f t="shared" si="0"/>
        <v>0</v>
      </c>
      <c r="G50" s="193" t="str">
        <f t="shared" si="1"/>
        <v>Veuillez compléter de prix</v>
      </c>
      <c r="H50" s="194"/>
      <c r="I50" s="194"/>
    </row>
    <row r="51" spans="1:9" s="13" customFormat="1" outlineLevel="2" x14ac:dyDescent="0.3">
      <c r="A51" s="31" t="s">
        <v>600</v>
      </c>
      <c r="B51" s="185"/>
      <c r="C51" s="32" t="s">
        <v>2</v>
      </c>
      <c r="D51" s="32">
        <v>47</v>
      </c>
      <c r="E51" s="33"/>
      <c r="F51" s="34">
        <f t="shared" si="0"/>
        <v>0</v>
      </c>
      <c r="G51" s="193" t="str">
        <f t="shared" si="1"/>
        <v>Veuillez compléter de prix</v>
      </c>
      <c r="H51" s="194"/>
      <c r="I51" s="194"/>
    </row>
    <row r="52" spans="1:9" s="13" customFormat="1" outlineLevel="2" x14ac:dyDescent="0.3">
      <c r="A52" s="31" t="s">
        <v>601</v>
      </c>
      <c r="B52" s="185"/>
      <c r="C52" s="32" t="s">
        <v>1</v>
      </c>
      <c r="D52" s="32">
        <v>30</v>
      </c>
      <c r="E52" s="33"/>
      <c r="F52" s="34">
        <f t="shared" si="0"/>
        <v>0</v>
      </c>
      <c r="G52" s="193" t="str">
        <f t="shared" si="1"/>
        <v>Veuillez compléter de prix</v>
      </c>
      <c r="H52" s="194"/>
      <c r="I52" s="194"/>
    </row>
    <row r="53" spans="1:9" s="13" customFormat="1" outlineLevel="2" x14ac:dyDescent="0.3">
      <c r="A53" s="31" t="s">
        <v>602</v>
      </c>
      <c r="B53" s="185"/>
      <c r="C53" s="32" t="s">
        <v>3</v>
      </c>
      <c r="D53" s="32">
        <v>3</v>
      </c>
      <c r="E53" s="33"/>
      <c r="F53" s="34">
        <f t="shared" si="0"/>
        <v>0</v>
      </c>
      <c r="G53" s="193" t="str">
        <f t="shared" si="1"/>
        <v>Veuillez compléter de prix</v>
      </c>
      <c r="H53" s="194"/>
      <c r="I53" s="194"/>
    </row>
    <row r="54" spans="1:9" s="13" customFormat="1" outlineLevel="1" x14ac:dyDescent="0.3">
      <c r="A54" s="185" t="s">
        <v>226</v>
      </c>
      <c r="B54" s="185"/>
      <c r="C54" s="185"/>
      <c r="D54" s="35">
        <f>SUBTOTAL(9,D50:D53)</f>
        <v>110</v>
      </c>
      <c r="E54" s="36">
        <f>SUBTOTAL(9,E50:E53)</f>
        <v>0</v>
      </c>
      <c r="F54" s="34"/>
      <c r="G54" s="26"/>
      <c r="H54" s="19"/>
      <c r="I54" s="19"/>
    </row>
    <row r="55" spans="1:9" s="13" customFormat="1" outlineLevel="2" x14ac:dyDescent="0.3">
      <c r="A55" s="31" t="s">
        <v>603</v>
      </c>
      <c r="B55" s="185" t="s">
        <v>71</v>
      </c>
      <c r="C55" s="32" t="s">
        <v>1</v>
      </c>
      <c r="D55" s="37">
        <v>3</v>
      </c>
      <c r="E55" s="38"/>
      <c r="F55" s="34">
        <f t="shared" ref="F55:F70" si="5">+E55/D55</f>
        <v>0</v>
      </c>
      <c r="G55" s="193" t="str">
        <f t="shared" si="1"/>
        <v>Veuillez compléter de prix</v>
      </c>
      <c r="H55" s="194"/>
      <c r="I55" s="194"/>
    </row>
    <row r="56" spans="1:9" s="13" customFormat="1" outlineLevel="2" x14ac:dyDescent="0.3">
      <c r="A56" s="31" t="s">
        <v>604</v>
      </c>
      <c r="B56" s="185"/>
      <c r="C56" s="32" t="s">
        <v>3</v>
      </c>
      <c r="D56" s="32">
        <v>41</v>
      </c>
      <c r="E56" s="33"/>
      <c r="F56" s="34">
        <f t="shared" si="5"/>
        <v>0</v>
      </c>
      <c r="G56" s="193" t="str">
        <f t="shared" si="1"/>
        <v>Veuillez compléter de prix</v>
      </c>
      <c r="H56" s="194"/>
      <c r="I56" s="194"/>
    </row>
    <row r="57" spans="1:9" s="13" customFormat="1" outlineLevel="1" x14ac:dyDescent="0.3">
      <c r="A57" s="185" t="s">
        <v>227</v>
      </c>
      <c r="B57" s="185"/>
      <c r="C57" s="185"/>
      <c r="D57" s="35">
        <f>SUBTOTAL(9,D55:D56)</f>
        <v>44</v>
      </c>
      <c r="E57" s="36">
        <f>SUBTOTAL(9,E55:E56)</f>
        <v>0</v>
      </c>
      <c r="F57" s="34"/>
      <c r="G57" s="26"/>
      <c r="H57" s="19"/>
      <c r="I57" s="19"/>
    </row>
    <row r="58" spans="1:9" s="13" customFormat="1" outlineLevel="2" x14ac:dyDescent="0.3">
      <c r="A58" s="31" t="s">
        <v>605</v>
      </c>
      <c r="B58" s="185" t="s">
        <v>72</v>
      </c>
      <c r="C58" s="32" t="s">
        <v>1</v>
      </c>
      <c r="D58" s="32">
        <v>19</v>
      </c>
      <c r="E58" s="33"/>
      <c r="F58" s="34">
        <f t="shared" si="5"/>
        <v>0</v>
      </c>
      <c r="G58" s="193" t="str">
        <f t="shared" si="1"/>
        <v>Veuillez compléter de prix</v>
      </c>
      <c r="H58" s="194"/>
      <c r="I58" s="194"/>
    </row>
    <row r="59" spans="1:9" s="13" customFormat="1" outlineLevel="2" x14ac:dyDescent="0.3">
      <c r="A59" s="31" t="s">
        <v>606</v>
      </c>
      <c r="B59" s="185"/>
      <c r="C59" s="32" t="s">
        <v>3</v>
      </c>
      <c r="D59" s="32">
        <v>10</v>
      </c>
      <c r="E59" s="33"/>
      <c r="F59" s="34">
        <f t="shared" si="5"/>
        <v>0</v>
      </c>
      <c r="G59" s="193" t="str">
        <f t="shared" ref="G59:G70" si="6">IF(E59="","Veuillez compléter de prix","")</f>
        <v>Veuillez compléter de prix</v>
      </c>
      <c r="H59" s="194"/>
      <c r="I59" s="194"/>
    </row>
    <row r="60" spans="1:9" s="13" customFormat="1" outlineLevel="1" x14ac:dyDescent="0.3">
      <c r="A60" s="185" t="s">
        <v>228</v>
      </c>
      <c r="B60" s="185"/>
      <c r="C60" s="185"/>
      <c r="D60" s="35">
        <f>SUBTOTAL(9,D58:D59)</f>
        <v>29</v>
      </c>
      <c r="E60" s="36">
        <f>SUBTOTAL(9,E58:E59)</f>
        <v>0</v>
      </c>
      <c r="F60" s="34"/>
      <c r="G60" s="26"/>
      <c r="H60" s="19"/>
      <c r="I60" s="19"/>
    </row>
    <row r="61" spans="1:9" s="13" customFormat="1" outlineLevel="2" x14ac:dyDescent="0.3">
      <c r="A61" s="31" t="s">
        <v>607</v>
      </c>
      <c r="B61" s="185" t="s">
        <v>73</v>
      </c>
      <c r="C61" s="32" t="s">
        <v>4</v>
      </c>
      <c r="D61" s="32">
        <v>26</v>
      </c>
      <c r="E61" s="33"/>
      <c r="F61" s="34">
        <f t="shared" si="5"/>
        <v>0</v>
      </c>
      <c r="G61" s="193" t="str">
        <f t="shared" si="6"/>
        <v>Veuillez compléter de prix</v>
      </c>
      <c r="H61" s="194"/>
      <c r="I61" s="194"/>
    </row>
    <row r="62" spans="1:9" s="13" customFormat="1" outlineLevel="2" x14ac:dyDescent="0.3">
      <c r="A62" s="31" t="s">
        <v>608</v>
      </c>
      <c r="B62" s="185"/>
      <c r="C62" s="32" t="s">
        <v>2</v>
      </c>
      <c r="D62" s="32">
        <v>18</v>
      </c>
      <c r="E62" s="33"/>
      <c r="F62" s="34">
        <f t="shared" si="5"/>
        <v>0</v>
      </c>
      <c r="G62" s="193" t="str">
        <f t="shared" si="6"/>
        <v>Veuillez compléter de prix</v>
      </c>
      <c r="H62" s="194"/>
      <c r="I62" s="194"/>
    </row>
    <row r="63" spans="1:9" s="13" customFormat="1" outlineLevel="2" x14ac:dyDescent="0.3">
      <c r="A63" s="31" t="s">
        <v>609</v>
      </c>
      <c r="B63" s="185"/>
      <c r="C63" s="32" t="s">
        <v>3</v>
      </c>
      <c r="D63" s="32">
        <v>6</v>
      </c>
      <c r="E63" s="33"/>
      <c r="F63" s="34">
        <f t="shared" si="5"/>
        <v>0</v>
      </c>
      <c r="G63" s="193" t="str">
        <f t="shared" si="6"/>
        <v>Veuillez compléter de prix</v>
      </c>
      <c r="H63" s="194"/>
      <c r="I63" s="194"/>
    </row>
    <row r="64" spans="1:9" s="13" customFormat="1" outlineLevel="1" x14ac:dyDescent="0.3">
      <c r="A64" s="185" t="s">
        <v>229</v>
      </c>
      <c r="B64" s="185"/>
      <c r="C64" s="185"/>
      <c r="D64" s="35">
        <f>SUBTOTAL(9,D61:D63)</f>
        <v>50</v>
      </c>
      <c r="E64" s="36">
        <f>SUBTOTAL(9,E61:E63)</f>
        <v>0</v>
      </c>
      <c r="F64" s="34"/>
      <c r="G64" s="26"/>
      <c r="H64" s="19"/>
      <c r="I64" s="19"/>
    </row>
    <row r="65" spans="1:9" s="13" customFormat="1" outlineLevel="2" x14ac:dyDescent="0.3">
      <c r="A65" s="31" t="s">
        <v>610</v>
      </c>
      <c r="B65" s="185" t="s">
        <v>74</v>
      </c>
      <c r="C65" s="32" t="s">
        <v>2</v>
      </c>
      <c r="D65" s="32">
        <v>47</v>
      </c>
      <c r="E65" s="33"/>
      <c r="F65" s="34">
        <f t="shared" ref="F65:F68" si="7">+E65/D65</f>
        <v>0</v>
      </c>
      <c r="G65" s="193" t="str">
        <f t="shared" si="6"/>
        <v>Veuillez compléter de prix</v>
      </c>
      <c r="H65" s="194"/>
      <c r="I65" s="194"/>
    </row>
    <row r="66" spans="1:9" s="13" customFormat="1" outlineLevel="2" x14ac:dyDescent="0.3">
      <c r="A66" s="31" t="s">
        <v>611</v>
      </c>
      <c r="B66" s="185"/>
      <c r="C66" s="32" t="s">
        <v>1</v>
      </c>
      <c r="D66" s="32">
        <v>50</v>
      </c>
      <c r="E66" s="33"/>
      <c r="F66" s="34">
        <f t="shared" si="7"/>
        <v>0</v>
      </c>
      <c r="G66" s="193" t="str">
        <f t="shared" si="6"/>
        <v>Veuillez compléter de prix</v>
      </c>
      <c r="H66" s="194"/>
      <c r="I66" s="194"/>
    </row>
    <row r="67" spans="1:9" s="13" customFormat="1" outlineLevel="2" x14ac:dyDescent="0.3">
      <c r="A67" s="31" t="s">
        <v>612</v>
      </c>
      <c r="B67" s="185"/>
      <c r="C67" s="32" t="s">
        <v>3</v>
      </c>
      <c r="D67" s="32">
        <v>45</v>
      </c>
      <c r="E67" s="33"/>
      <c r="F67" s="34">
        <f t="shared" si="7"/>
        <v>0</v>
      </c>
      <c r="G67" s="193" t="str">
        <f t="shared" ref="G67" si="8">IF(E67="","Veuillez compléter de prix","")</f>
        <v>Veuillez compléter de prix</v>
      </c>
      <c r="H67" s="194"/>
      <c r="I67" s="194"/>
    </row>
    <row r="68" spans="1:9" s="13" customFormat="1" outlineLevel="2" x14ac:dyDescent="0.3">
      <c r="A68" s="31" t="s">
        <v>613</v>
      </c>
      <c r="B68" s="185"/>
      <c r="C68" s="32" t="s">
        <v>8</v>
      </c>
      <c r="D68" s="32">
        <v>585</v>
      </c>
      <c r="E68" s="33"/>
      <c r="F68" s="34">
        <f t="shared" si="7"/>
        <v>0</v>
      </c>
      <c r="G68" s="193" t="str">
        <f t="shared" si="6"/>
        <v>Veuillez compléter de prix</v>
      </c>
      <c r="H68" s="194"/>
      <c r="I68" s="194"/>
    </row>
    <row r="69" spans="1:9" s="13" customFormat="1" outlineLevel="1" x14ac:dyDescent="0.3">
      <c r="A69" s="185" t="s">
        <v>230</v>
      </c>
      <c r="B69" s="185"/>
      <c r="C69" s="185"/>
      <c r="D69" s="35">
        <f>SUBTOTAL(9,D65:D68)</f>
        <v>727</v>
      </c>
      <c r="E69" s="36">
        <f>SUBTOTAL(9,E65:E68)</f>
        <v>0</v>
      </c>
      <c r="F69" s="34"/>
      <c r="G69" s="26"/>
      <c r="H69" s="19"/>
      <c r="I69" s="19"/>
    </row>
    <row r="70" spans="1:9" outlineLevel="2" x14ac:dyDescent="0.3">
      <c r="A70" s="31" t="s">
        <v>614</v>
      </c>
      <c r="B70" s="39" t="s">
        <v>75</v>
      </c>
      <c r="C70" s="32" t="s">
        <v>8</v>
      </c>
      <c r="D70" s="32">
        <v>400</v>
      </c>
      <c r="E70" s="33"/>
      <c r="F70" s="34">
        <f t="shared" si="5"/>
        <v>0</v>
      </c>
      <c r="G70" s="193" t="str">
        <f t="shared" si="6"/>
        <v>Veuillez compléter de prix</v>
      </c>
      <c r="H70" s="194"/>
      <c r="I70" s="194"/>
    </row>
    <row r="71" spans="1:9" outlineLevel="1" x14ac:dyDescent="0.3">
      <c r="A71" s="31"/>
      <c r="B71" s="39" t="s">
        <v>231</v>
      </c>
      <c r="C71" s="32"/>
      <c r="D71" s="35">
        <f>SUBTOTAL(9,D70:D70)</f>
        <v>400</v>
      </c>
      <c r="E71" s="36">
        <f>SUBTOTAL(9,E70:E70)</f>
        <v>0</v>
      </c>
      <c r="F71" s="34"/>
      <c r="G71" s="26"/>
      <c r="H71" s="19"/>
      <c r="I71" s="19"/>
    </row>
    <row r="72" spans="1:9" s="13" customFormat="1" outlineLevel="2" x14ac:dyDescent="0.3">
      <c r="A72" s="31" t="s">
        <v>615</v>
      </c>
      <c r="B72" s="185" t="s">
        <v>76</v>
      </c>
      <c r="C72" s="32" t="s">
        <v>4</v>
      </c>
      <c r="D72" s="32">
        <v>55</v>
      </c>
      <c r="E72" s="33"/>
      <c r="F72" s="34">
        <f t="shared" ref="F72:F75" si="9">+E72/D72</f>
        <v>0</v>
      </c>
      <c r="G72" s="193" t="str">
        <f t="shared" ref="G72:G73" si="10">IF(E72="","Veuillez compléter de prix","")</f>
        <v>Veuillez compléter de prix</v>
      </c>
      <c r="H72" s="194"/>
      <c r="I72" s="194"/>
    </row>
    <row r="73" spans="1:9" s="13" customFormat="1" outlineLevel="2" x14ac:dyDescent="0.3">
      <c r="A73" s="31" t="s">
        <v>616</v>
      </c>
      <c r="B73" s="185"/>
      <c r="C73" s="32" t="s">
        <v>1</v>
      </c>
      <c r="D73" s="32">
        <v>194</v>
      </c>
      <c r="E73" s="33"/>
      <c r="F73" s="34">
        <f t="shared" si="9"/>
        <v>0</v>
      </c>
      <c r="G73" s="193" t="str">
        <f t="shared" si="10"/>
        <v>Veuillez compléter de prix</v>
      </c>
      <c r="H73" s="194"/>
      <c r="I73" s="194"/>
    </row>
    <row r="74" spans="1:9" s="13" customFormat="1" outlineLevel="2" x14ac:dyDescent="0.3">
      <c r="A74" s="31" t="s">
        <v>617</v>
      </c>
      <c r="B74" s="185"/>
      <c r="C74" s="32" t="s">
        <v>3</v>
      </c>
      <c r="D74" s="32">
        <v>67</v>
      </c>
      <c r="E74" s="33"/>
      <c r="F74" s="34">
        <f t="shared" si="9"/>
        <v>0</v>
      </c>
      <c r="G74" s="193" t="str">
        <f t="shared" ref="G74" si="11">IF(E74="","Veuillez compléter de prix","")</f>
        <v>Veuillez compléter de prix</v>
      </c>
      <c r="H74" s="194"/>
      <c r="I74" s="194"/>
    </row>
    <row r="75" spans="1:9" s="13" customFormat="1" outlineLevel="2" x14ac:dyDescent="0.3">
      <c r="A75" s="31" t="s">
        <v>618</v>
      </c>
      <c r="B75" s="185"/>
      <c r="C75" s="32" t="s">
        <v>5</v>
      </c>
      <c r="D75" s="32">
        <v>10</v>
      </c>
      <c r="E75" s="33"/>
      <c r="F75" s="34">
        <f t="shared" si="9"/>
        <v>0</v>
      </c>
      <c r="G75" s="193" t="str">
        <f t="shared" ref="G75:G79" si="12">IF(E75="","Veuillez compléter de prix","")</f>
        <v>Veuillez compléter de prix</v>
      </c>
      <c r="H75" s="194"/>
      <c r="I75" s="194"/>
    </row>
    <row r="76" spans="1:9" s="13" customFormat="1" outlineLevel="1" x14ac:dyDescent="0.3">
      <c r="A76" s="185" t="s">
        <v>232</v>
      </c>
      <c r="B76" s="185"/>
      <c r="C76" s="185"/>
      <c r="D76" s="35">
        <f>SUBTOTAL(9,D72:D75)</f>
        <v>326</v>
      </c>
      <c r="E76" s="36">
        <f>SUBTOTAL(9,E72:E75)</f>
        <v>0</v>
      </c>
      <c r="F76" s="34"/>
      <c r="G76" s="26"/>
      <c r="H76" s="19"/>
      <c r="I76" s="19"/>
    </row>
    <row r="77" spans="1:9" s="13" customFormat="1" outlineLevel="2" x14ac:dyDescent="0.3">
      <c r="A77" s="31" t="s">
        <v>619</v>
      </c>
      <c r="B77" s="185" t="s">
        <v>77</v>
      </c>
      <c r="C77" s="32" t="s">
        <v>4</v>
      </c>
      <c r="D77" s="32">
        <v>30</v>
      </c>
      <c r="E77" s="33"/>
      <c r="F77" s="34">
        <f t="shared" ref="F77:F81" si="13">+E77/D77</f>
        <v>0</v>
      </c>
      <c r="G77" s="193" t="str">
        <f t="shared" si="12"/>
        <v>Veuillez compléter de prix</v>
      </c>
      <c r="H77" s="194"/>
      <c r="I77" s="194"/>
    </row>
    <row r="78" spans="1:9" s="13" customFormat="1" outlineLevel="2" x14ac:dyDescent="0.3">
      <c r="A78" s="31" t="s">
        <v>620</v>
      </c>
      <c r="B78" s="185"/>
      <c r="C78" s="32" t="s">
        <v>2</v>
      </c>
      <c r="D78" s="32">
        <v>115</v>
      </c>
      <c r="E78" s="33"/>
      <c r="F78" s="34">
        <f t="shared" si="13"/>
        <v>0</v>
      </c>
      <c r="G78" s="193" t="str">
        <f t="shared" ref="G78" si="14">IF(E78="","Veuillez compléter de prix","")</f>
        <v>Veuillez compléter de prix</v>
      </c>
      <c r="H78" s="194"/>
      <c r="I78" s="194"/>
    </row>
    <row r="79" spans="1:9" s="13" customFormat="1" outlineLevel="2" x14ac:dyDescent="0.3">
      <c r="A79" s="31" t="s">
        <v>621</v>
      </c>
      <c r="B79" s="185"/>
      <c r="C79" s="32" t="s">
        <v>1</v>
      </c>
      <c r="D79" s="32">
        <v>49</v>
      </c>
      <c r="E79" s="33"/>
      <c r="F79" s="34">
        <f t="shared" si="13"/>
        <v>0</v>
      </c>
      <c r="G79" s="193" t="str">
        <f t="shared" si="12"/>
        <v>Veuillez compléter de prix</v>
      </c>
      <c r="H79" s="194"/>
      <c r="I79" s="194"/>
    </row>
    <row r="80" spans="1:9" s="13" customFormat="1" outlineLevel="2" x14ac:dyDescent="0.3">
      <c r="A80" s="31" t="s">
        <v>622</v>
      </c>
      <c r="B80" s="185"/>
      <c r="C80" s="32" t="s">
        <v>3</v>
      </c>
      <c r="D80" s="32">
        <v>14</v>
      </c>
      <c r="E80" s="33"/>
      <c r="F80" s="34">
        <f t="shared" si="13"/>
        <v>0</v>
      </c>
      <c r="G80" s="193" t="str">
        <f t="shared" ref="G80" si="15">IF(E80="","Veuillez compléter de prix","")</f>
        <v>Veuillez compléter de prix</v>
      </c>
      <c r="H80" s="194"/>
      <c r="I80" s="194"/>
    </row>
    <row r="81" spans="1:9" s="13" customFormat="1" outlineLevel="2" x14ac:dyDescent="0.3">
      <c r="A81" s="31" t="s">
        <v>623</v>
      </c>
      <c r="B81" s="185"/>
      <c r="C81" s="32" t="s">
        <v>5</v>
      </c>
      <c r="D81" s="32">
        <v>21</v>
      </c>
      <c r="E81" s="33"/>
      <c r="F81" s="34">
        <f t="shared" si="13"/>
        <v>0</v>
      </c>
      <c r="G81" s="193" t="str">
        <f t="shared" ref="G81" si="16">IF(E81="","Veuillez compléter de prix","")</f>
        <v>Veuillez compléter de prix</v>
      </c>
      <c r="H81" s="194"/>
      <c r="I81" s="194"/>
    </row>
    <row r="82" spans="1:9" s="13" customFormat="1" outlineLevel="1" x14ac:dyDescent="0.3">
      <c r="A82" s="185" t="s">
        <v>233</v>
      </c>
      <c r="B82" s="185"/>
      <c r="C82" s="185"/>
      <c r="D82" s="35">
        <f>SUBTOTAL(9,D77:D81)</f>
        <v>229</v>
      </c>
      <c r="E82" s="36">
        <f>SUBTOTAL(9,E77:E81)</f>
        <v>0</v>
      </c>
      <c r="F82" s="34"/>
      <c r="G82" s="26"/>
      <c r="H82" s="19"/>
      <c r="I82" s="19"/>
    </row>
    <row r="83" spans="1:9" s="13" customFormat="1" outlineLevel="2" x14ac:dyDescent="0.3">
      <c r="A83" s="31" t="s">
        <v>624</v>
      </c>
      <c r="B83" s="185" t="s">
        <v>78</v>
      </c>
      <c r="C83" s="32" t="s">
        <v>1</v>
      </c>
      <c r="D83" s="32">
        <v>43</v>
      </c>
      <c r="E83" s="33"/>
      <c r="F83" s="34">
        <f t="shared" ref="F83:F84" si="17">+E83/D83</f>
        <v>0</v>
      </c>
      <c r="G83" s="193" t="str">
        <f t="shared" ref="G83" si="18">IF(E83="","Veuillez compléter de prix","")</f>
        <v>Veuillez compléter de prix</v>
      </c>
      <c r="H83" s="194"/>
      <c r="I83" s="194"/>
    </row>
    <row r="84" spans="1:9" s="13" customFormat="1" outlineLevel="2" x14ac:dyDescent="0.3">
      <c r="A84" s="31" t="s">
        <v>625</v>
      </c>
      <c r="B84" s="185"/>
      <c r="C84" s="32" t="s">
        <v>3</v>
      </c>
      <c r="D84" s="32">
        <v>15</v>
      </c>
      <c r="E84" s="33"/>
      <c r="F84" s="34">
        <f t="shared" si="17"/>
        <v>0</v>
      </c>
      <c r="G84" s="193" t="str">
        <f t="shared" ref="G84" si="19">IF(E84="","Veuillez compléter de prix","")</f>
        <v>Veuillez compléter de prix</v>
      </c>
      <c r="H84" s="194"/>
      <c r="I84" s="194"/>
    </row>
    <row r="85" spans="1:9" s="13" customFormat="1" outlineLevel="1" x14ac:dyDescent="0.3">
      <c r="A85" s="185" t="s">
        <v>234</v>
      </c>
      <c r="B85" s="185"/>
      <c r="C85" s="185"/>
      <c r="D85" s="35">
        <f>SUBTOTAL(9,D83:D84)</f>
        <v>58</v>
      </c>
      <c r="E85" s="36">
        <f>SUBTOTAL(9,E83:E84)</f>
        <v>0</v>
      </c>
      <c r="F85" s="34"/>
      <c r="G85" s="26"/>
      <c r="H85" s="19"/>
      <c r="I85" s="19"/>
    </row>
    <row r="86" spans="1:9" s="13" customFormat="1" outlineLevel="2" x14ac:dyDescent="0.3">
      <c r="A86" s="31" t="s">
        <v>626</v>
      </c>
      <c r="B86" s="185" t="s">
        <v>79</v>
      </c>
      <c r="C86" s="32" t="s">
        <v>1</v>
      </c>
      <c r="D86" s="32">
        <v>33</v>
      </c>
      <c r="E86" s="33"/>
      <c r="F86" s="34">
        <f t="shared" ref="F86:F87" si="20">+E86/D86</f>
        <v>0</v>
      </c>
      <c r="G86" s="193" t="str">
        <f t="shared" ref="G86" si="21">IF(E86="","Veuillez compléter de prix","")</f>
        <v>Veuillez compléter de prix</v>
      </c>
      <c r="H86" s="194"/>
      <c r="I86" s="194"/>
    </row>
    <row r="87" spans="1:9" s="13" customFormat="1" outlineLevel="2" x14ac:dyDescent="0.3">
      <c r="A87" s="31" t="s">
        <v>627</v>
      </c>
      <c r="B87" s="185"/>
      <c r="C87" s="32" t="s">
        <v>3</v>
      </c>
      <c r="D87" s="32">
        <v>6</v>
      </c>
      <c r="E87" s="33"/>
      <c r="F87" s="34">
        <f t="shared" si="20"/>
        <v>0</v>
      </c>
      <c r="G87" s="193" t="str">
        <f t="shared" ref="G87" si="22">IF(E87="","Veuillez compléter de prix","")</f>
        <v>Veuillez compléter de prix</v>
      </c>
      <c r="H87" s="194"/>
      <c r="I87" s="194"/>
    </row>
    <row r="88" spans="1:9" s="13" customFormat="1" outlineLevel="1" x14ac:dyDescent="0.3">
      <c r="A88" s="185" t="s">
        <v>235</v>
      </c>
      <c r="B88" s="185"/>
      <c r="C88" s="185"/>
      <c r="D88" s="35">
        <f>SUBTOTAL(9,D86:D87)</f>
        <v>39</v>
      </c>
      <c r="E88" s="36">
        <f>SUBTOTAL(9,E86:E87)</f>
        <v>0</v>
      </c>
      <c r="F88" s="34"/>
      <c r="G88" s="26"/>
      <c r="H88" s="19"/>
      <c r="I88" s="19"/>
    </row>
    <row r="89" spans="1:9" s="13" customFormat="1" outlineLevel="2" x14ac:dyDescent="0.3">
      <c r="A89" s="31" t="s">
        <v>628</v>
      </c>
      <c r="B89" s="185" t="s">
        <v>80</v>
      </c>
      <c r="C89" s="32" t="s">
        <v>1</v>
      </c>
      <c r="D89" s="32">
        <v>847</v>
      </c>
      <c r="E89" s="33"/>
      <c r="F89" s="34">
        <f t="shared" ref="F89:F90" si="23">+E89/D89</f>
        <v>0</v>
      </c>
      <c r="G89" s="193" t="str">
        <f t="shared" ref="G89" si="24">IF(E89="","Veuillez compléter de prix","")</f>
        <v>Veuillez compléter de prix</v>
      </c>
      <c r="H89" s="194"/>
      <c r="I89" s="194"/>
    </row>
    <row r="90" spans="1:9" s="13" customFormat="1" outlineLevel="2" x14ac:dyDescent="0.3">
      <c r="A90" s="31" t="s">
        <v>629</v>
      </c>
      <c r="B90" s="185"/>
      <c r="C90" s="32" t="s">
        <v>3</v>
      </c>
      <c r="D90" s="32">
        <v>21</v>
      </c>
      <c r="E90" s="33"/>
      <c r="F90" s="34">
        <f t="shared" si="23"/>
        <v>0</v>
      </c>
      <c r="G90" s="193" t="str">
        <f t="shared" ref="G90" si="25">IF(E90="","Veuillez compléter de prix","")</f>
        <v>Veuillez compléter de prix</v>
      </c>
      <c r="H90" s="194"/>
      <c r="I90" s="194"/>
    </row>
    <row r="91" spans="1:9" s="13" customFormat="1" outlineLevel="1" x14ac:dyDescent="0.3">
      <c r="A91" s="185" t="s">
        <v>236</v>
      </c>
      <c r="B91" s="185"/>
      <c r="C91" s="185"/>
      <c r="D91" s="35">
        <f>SUBTOTAL(9,D89:D90)</f>
        <v>868</v>
      </c>
      <c r="E91" s="36">
        <f>SUBTOTAL(9,E89:E90)</f>
        <v>0</v>
      </c>
      <c r="F91" s="34"/>
      <c r="G91" s="26"/>
      <c r="H91" s="19"/>
      <c r="I91" s="19"/>
    </row>
    <row r="92" spans="1:9" s="13" customFormat="1" outlineLevel="2" x14ac:dyDescent="0.3">
      <c r="A92" s="31" t="s">
        <v>630</v>
      </c>
      <c r="B92" s="185" t="s">
        <v>81</v>
      </c>
      <c r="C92" s="32" t="s">
        <v>4</v>
      </c>
      <c r="D92" s="32">
        <v>40</v>
      </c>
      <c r="E92" s="33"/>
      <c r="F92" s="34">
        <f t="shared" ref="F92:F94" si="26">+E92/D92</f>
        <v>0</v>
      </c>
      <c r="G92" s="193" t="str">
        <f t="shared" ref="G92" si="27">IF(E92="","Veuillez compléter de prix","")</f>
        <v>Veuillez compléter de prix</v>
      </c>
      <c r="H92" s="194"/>
      <c r="I92" s="194"/>
    </row>
    <row r="93" spans="1:9" s="13" customFormat="1" outlineLevel="2" x14ac:dyDescent="0.3">
      <c r="A93" s="31" t="s">
        <v>631</v>
      </c>
      <c r="B93" s="185"/>
      <c r="C93" s="32" t="s">
        <v>2</v>
      </c>
      <c r="D93" s="32">
        <v>48</v>
      </c>
      <c r="E93" s="33"/>
      <c r="F93" s="34">
        <f t="shared" si="26"/>
        <v>0</v>
      </c>
      <c r="G93" s="193" t="str">
        <f t="shared" ref="G93:G94" si="28">IF(E93="","Veuillez compléter de prix","")</f>
        <v>Veuillez compléter de prix</v>
      </c>
      <c r="H93" s="194"/>
      <c r="I93" s="194"/>
    </row>
    <row r="94" spans="1:9" s="13" customFormat="1" outlineLevel="2" x14ac:dyDescent="0.3">
      <c r="A94" s="31" t="s">
        <v>632</v>
      </c>
      <c r="B94" s="185"/>
      <c r="C94" s="32" t="s">
        <v>3</v>
      </c>
      <c r="D94" s="32">
        <v>10</v>
      </c>
      <c r="E94" s="33"/>
      <c r="F94" s="34">
        <f t="shared" si="26"/>
        <v>0</v>
      </c>
      <c r="G94" s="193" t="str">
        <f t="shared" si="28"/>
        <v>Veuillez compléter de prix</v>
      </c>
      <c r="H94" s="194"/>
      <c r="I94" s="194"/>
    </row>
    <row r="95" spans="1:9" s="13" customFormat="1" outlineLevel="1" x14ac:dyDescent="0.3">
      <c r="A95" s="185" t="s">
        <v>237</v>
      </c>
      <c r="B95" s="185"/>
      <c r="C95" s="185"/>
      <c r="D95" s="35">
        <f>SUBTOTAL(9,D92:D94)</f>
        <v>98</v>
      </c>
      <c r="E95" s="36">
        <f>SUBTOTAL(9,E92:E94)</f>
        <v>0</v>
      </c>
      <c r="F95" s="34"/>
      <c r="G95" s="26"/>
      <c r="H95" s="19"/>
      <c r="I95" s="19"/>
    </row>
    <row r="96" spans="1:9" s="13" customFormat="1" outlineLevel="2" x14ac:dyDescent="0.3">
      <c r="A96" s="31" t="s">
        <v>633</v>
      </c>
      <c r="B96" s="39" t="s">
        <v>82</v>
      </c>
      <c r="C96" s="32" t="s">
        <v>3</v>
      </c>
      <c r="D96" s="32">
        <v>25</v>
      </c>
      <c r="E96" s="33"/>
      <c r="F96" s="34">
        <f t="shared" ref="F96" si="29">+E96/D96</f>
        <v>0</v>
      </c>
      <c r="G96" s="193" t="str">
        <f t="shared" ref="G96" si="30">IF(E96="","Veuillez compléter de prix","")</f>
        <v>Veuillez compléter de prix</v>
      </c>
      <c r="H96" s="194"/>
      <c r="I96" s="194"/>
    </row>
    <row r="97" spans="1:9" s="13" customFormat="1" outlineLevel="1" x14ac:dyDescent="0.3">
      <c r="A97" s="185" t="s">
        <v>238</v>
      </c>
      <c r="B97" s="185"/>
      <c r="C97" s="185"/>
      <c r="D97" s="35">
        <f>SUBTOTAL(9,D96:D96)</f>
        <v>25</v>
      </c>
      <c r="E97" s="36">
        <f>SUBTOTAL(9,E96:E96)</f>
        <v>0</v>
      </c>
      <c r="F97" s="34"/>
      <c r="G97" s="26"/>
      <c r="H97" s="19"/>
      <c r="I97" s="19"/>
    </row>
    <row r="98" spans="1:9" s="13" customFormat="1" outlineLevel="2" x14ac:dyDescent="0.3">
      <c r="A98" s="31" t="s">
        <v>634</v>
      </c>
      <c r="B98" s="185" t="s">
        <v>83</v>
      </c>
      <c r="C98" s="32" t="s">
        <v>2</v>
      </c>
      <c r="D98" s="32">
        <v>24</v>
      </c>
      <c r="E98" s="33"/>
      <c r="F98" s="34">
        <f t="shared" ref="F98:F100" si="31">+E98/D98</f>
        <v>0</v>
      </c>
      <c r="G98" s="193" t="str">
        <f t="shared" ref="G98" si="32">IF(E98="","Veuillez compléter de prix","")</f>
        <v>Veuillez compléter de prix</v>
      </c>
      <c r="H98" s="194"/>
      <c r="I98" s="194"/>
    </row>
    <row r="99" spans="1:9" s="13" customFormat="1" outlineLevel="2" x14ac:dyDescent="0.3">
      <c r="A99" s="31" t="s">
        <v>635</v>
      </c>
      <c r="B99" s="185"/>
      <c r="C99" s="32" t="s">
        <v>3</v>
      </c>
      <c r="D99" s="32">
        <v>15</v>
      </c>
      <c r="E99" s="33"/>
      <c r="F99" s="34">
        <f t="shared" si="31"/>
        <v>0</v>
      </c>
      <c r="G99" s="193" t="str">
        <f t="shared" ref="G99:G100" si="33">IF(E99="","Veuillez compléter de prix","")</f>
        <v>Veuillez compléter de prix</v>
      </c>
      <c r="H99" s="194"/>
      <c r="I99" s="194"/>
    </row>
    <row r="100" spans="1:9" s="13" customFormat="1" outlineLevel="2" x14ac:dyDescent="0.3">
      <c r="A100" s="31" t="s">
        <v>636</v>
      </c>
      <c r="B100" s="185"/>
      <c r="C100" s="32" t="s">
        <v>5</v>
      </c>
      <c r="D100" s="32">
        <v>24.5</v>
      </c>
      <c r="E100" s="33"/>
      <c r="F100" s="34">
        <f t="shared" si="31"/>
        <v>0</v>
      </c>
      <c r="G100" s="193" t="str">
        <f t="shared" si="33"/>
        <v>Veuillez compléter de prix</v>
      </c>
      <c r="H100" s="194"/>
      <c r="I100" s="194"/>
    </row>
    <row r="101" spans="1:9" s="13" customFormat="1" outlineLevel="1" x14ac:dyDescent="0.3">
      <c r="A101" s="185" t="s">
        <v>239</v>
      </c>
      <c r="B101" s="185"/>
      <c r="C101" s="185"/>
      <c r="D101" s="35">
        <f>SUBTOTAL(9,D98:D100)</f>
        <v>63.5</v>
      </c>
      <c r="E101" s="36">
        <f>SUBTOTAL(9,E98:E100)</f>
        <v>0</v>
      </c>
      <c r="F101" s="34"/>
      <c r="G101" s="26"/>
      <c r="H101" s="19"/>
      <c r="I101" s="19"/>
    </row>
    <row r="102" spans="1:9" s="13" customFormat="1" outlineLevel="2" x14ac:dyDescent="0.3">
      <c r="A102" s="31" t="s">
        <v>637</v>
      </c>
      <c r="B102" s="39" t="s">
        <v>84</v>
      </c>
      <c r="C102" s="32" t="s">
        <v>3</v>
      </c>
      <c r="D102" s="32">
        <v>16</v>
      </c>
      <c r="E102" s="33"/>
      <c r="F102" s="34">
        <f t="shared" ref="F102" si="34">+E102/D102</f>
        <v>0</v>
      </c>
      <c r="G102" s="193" t="str">
        <f t="shared" ref="G102" si="35">IF(E102="","Veuillez compléter de prix","")</f>
        <v>Veuillez compléter de prix</v>
      </c>
      <c r="H102" s="194"/>
      <c r="I102" s="194"/>
    </row>
    <row r="103" spans="1:9" s="13" customFormat="1" outlineLevel="1" x14ac:dyDescent="0.3">
      <c r="A103" s="185" t="s">
        <v>240</v>
      </c>
      <c r="B103" s="185"/>
      <c r="C103" s="185"/>
      <c r="D103" s="35">
        <f>SUBTOTAL(9,D102:D102)</f>
        <v>16</v>
      </c>
      <c r="E103" s="36">
        <f>SUBTOTAL(9,E102:E102)</f>
        <v>0</v>
      </c>
      <c r="F103" s="34"/>
      <c r="G103" s="26"/>
      <c r="H103" s="19"/>
      <c r="I103" s="19"/>
    </row>
    <row r="104" spans="1:9" s="13" customFormat="1" outlineLevel="2" x14ac:dyDescent="0.3">
      <c r="A104" s="31" t="s">
        <v>638</v>
      </c>
      <c r="B104" s="39" t="s">
        <v>85</v>
      </c>
      <c r="C104" s="32" t="s">
        <v>3</v>
      </c>
      <c r="D104" s="32">
        <v>97</v>
      </c>
      <c r="E104" s="33"/>
      <c r="F104" s="34">
        <f t="shared" ref="F104" si="36">+E104/D104</f>
        <v>0</v>
      </c>
      <c r="G104" s="193" t="str">
        <f t="shared" ref="G104" si="37">IF(E104="","Veuillez compléter de prix","")</f>
        <v>Veuillez compléter de prix</v>
      </c>
      <c r="H104" s="194"/>
      <c r="I104" s="194"/>
    </row>
    <row r="105" spans="1:9" s="13" customFormat="1" outlineLevel="1" x14ac:dyDescent="0.3">
      <c r="A105" s="185" t="s">
        <v>241</v>
      </c>
      <c r="B105" s="185"/>
      <c r="C105" s="185"/>
      <c r="D105" s="35">
        <f>SUBTOTAL(9,D104:D104)</f>
        <v>97</v>
      </c>
      <c r="E105" s="36">
        <f>SUBTOTAL(9,E104:E104)</f>
        <v>0</v>
      </c>
      <c r="F105" s="34"/>
      <c r="G105" s="26"/>
      <c r="H105" s="19"/>
      <c r="I105" s="19"/>
    </row>
    <row r="106" spans="1:9" s="13" customFormat="1" outlineLevel="2" x14ac:dyDescent="0.3">
      <c r="A106" s="31" t="s">
        <v>639</v>
      </c>
      <c r="B106" s="39" t="s">
        <v>86</v>
      </c>
      <c r="C106" s="32" t="s">
        <v>3</v>
      </c>
      <c r="D106" s="32">
        <v>9</v>
      </c>
      <c r="E106" s="33"/>
      <c r="F106" s="34">
        <f t="shared" ref="F106" si="38">+E106/D106</f>
        <v>0</v>
      </c>
      <c r="G106" s="193" t="str">
        <f t="shared" ref="G106" si="39">IF(E106="","Veuillez compléter de prix","")</f>
        <v>Veuillez compléter de prix</v>
      </c>
      <c r="H106" s="194"/>
      <c r="I106" s="194"/>
    </row>
    <row r="107" spans="1:9" s="13" customFormat="1" outlineLevel="1" x14ac:dyDescent="0.3">
      <c r="A107" s="185" t="s">
        <v>242</v>
      </c>
      <c r="B107" s="185"/>
      <c r="C107" s="185"/>
      <c r="D107" s="35">
        <f>SUBTOTAL(9,D106:D106)</f>
        <v>9</v>
      </c>
      <c r="E107" s="36">
        <f>SUBTOTAL(9,E106:E106)</f>
        <v>0</v>
      </c>
      <c r="F107" s="29"/>
      <c r="G107" s="26"/>
      <c r="H107" s="19"/>
      <c r="I107" s="19"/>
    </row>
    <row r="108" spans="1:9" s="13" customFormat="1" x14ac:dyDescent="0.3">
      <c r="A108" s="31"/>
      <c r="B108" s="1" t="s">
        <v>248</v>
      </c>
      <c r="C108" s="1"/>
      <c r="D108" s="44">
        <f>SUBTOTAL(9,D7:D106)</f>
        <v>7552.5</v>
      </c>
      <c r="E108" s="45">
        <f>SUBTOTAL(9,E7:E106)</f>
        <v>0</v>
      </c>
      <c r="F108" s="29"/>
      <c r="G108" s="26"/>
      <c r="H108" s="19"/>
      <c r="I108" s="19"/>
    </row>
    <row r="110" spans="1:9" x14ac:dyDescent="0.3">
      <c r="A110" s="28"/>
    </row>
    <row r="111" spans="1:9" ht="18" x14ac:dyDescent="0.3">
      <c r="A111" s="186" t="s">
        <v>93</v>
      </c>
      <c r="B111" s="186"/>
      <c r="C111" s="186"/>
      <c r="D111" s="186"/>
      <c r="E111" s="186"/>
      <c r="F111" s="186"/>
    </row>
    <row r="112" spans="1:9" x14ac:dyDescent="0.3">
      <c r="A112" s="41" t="s">
        <v>214</v>
      </c>
      <c r="B112" s="40" t="s">
        <v>215</v>
      </c>
      <c r="C112" s="40" t="s">
        <v>0</v>
      </c>
      <c r="D112" s="40" t="s">
        <v>210</v>
      </c>
      <c r="E112" s="40" t="s">
        <v>11</v>
      </c>
      <c r="F112" s="40" t="s">
        <v>10</v>
      </c>
    </row>
    <row r="113" spans="1:9" outlineLevel="2" x14ac:dyDescent="0.3">
      <c r="A113" s="31" t="s">
        <v>640</v>
      </c>
      <c r="B113" s="185" t="s">
        <v>87</v>
      </c>
      <c r="C113" s="32" t="s">
        <v>1</v>
      </c>
      <c r="D113" s="32">
        <v>122</v>
      </c>
      <c r="E113" s="33"/>
      <c r="F113" s="34">
        <f t="shared" ref="F113:F115" si="40">+E113/D113</f>
        <v>0</v>
      </c>
      <c r="G113" s="191" t="str">
        <f t="shared" ref="G113:G125" si="41">IF(E113="","Veuillez compléter ce prix","")</f>
        <v>Veuillez compléter ce prix</v>
      </c>
      <c r="H113" s="192"/>
      <c r="I113" s="192"/>
    </row>
    <row r="114" spans="1:9" outlineLevel="2" x14ac:dyDescent="0.3">
      <c r="A114" s="31" t="s">
        <v>641</v>
      </c>
      <c r="B114" s="185"/>
      <c r="C114" s="32" t="s">
        <v>3</v>
      </c>
      <c r="D114" s="32">
        <v>115</v>
      </c>
      <c r="E114" s="33"/>
      <c r="F114" s="34">
        <f t="shared" si="40"/>
        <v>0</v>
      </c>
      <c r="G114" s="191" t="str">
        <f t="shared" si="41"/>
        <v>Veuillez compléter ce prix</v>
      </c>
      <c r="H114" s="192"/>
      <c r="I114" s="192"/>
    </row>
    <row r="115" spans="1:9" outlineLevel="2" x14ac:dyDescent="0.3">
      <c r="A115" s="31" t="s">
        <v>642</v>
      </c>
      <c r="B115" s="185"/>
      <c r="C115" s="32" t="s">
        <v>5</v>
      </c>
      <c r="D115" s="32">
        <v>56</v>
      </c>
      <c r="E115" s="33"/>
      <c r="F115" s="34">
        <f t="shared" si="40"/>
        <v>0</v>
      </c>
      <c r="G115" s="191" t="str">
        <f t="shared" si="41"/>
        <v>Veuillez compléter ce prix</v>
      </c>
      <c r="H115" s="192"/>
      <c r="I115" s="192"/>
    </row>
    <row r="116" spans="1:9" outlineLevel="1" x14ac:dyDescent="0.3">
      <c r="A116" s="185" t="s">
        <v>243</v>
      </c>
      <c r="B116" s="185"/>
      <c r="C116" s="185"/>
      <c r="D116" s="35">
        <f>SUBTOTAL(9,D113:D115)</f>
        <v>293</v>
      </c>
      <c r="E116" s="36">
        <f>SUBTOTAL(9,E113:E115)</f>
        <v>0</v>
      </c>
      <c r="F116" s="34"/>
      <c r="G116" s="42"/>
      <c r="H116" s="27"/>
      <c r="I116" s="27"/>
    </row>
    <row r="117" spans="1:9" outlineLevel="2" x14ac:dyDescent="0.3">
      <c r="A117" s="31" t="s">
        <v>643</v>
      </c>
      <c r="B117" s="185" t="s">
        <v>88</v>
      </c>
      <c r="C117" s="32" t="s">
        <v>2</v>
      </c>
      <c r="D117" s="32">
        <v>32</v>
      </c>
      <c r="E117" s="33"/>
      <c r="F117" s="34">
        <f t="shared" ref="F117:F120" si="42">+E117/D117</f>
        <v>0</v>
      </c>
      <c r="G117" s="191" t="str">
        <f t="shared" si="41"/>
        <v>Veuillez compléter ce prix</v>
      </c>
      <c r="H117" s="192"/>
      <c r="I117" s="192"/>
    </row>
    <row r="118" spans="1:9" outlineLevel="2" x14ac:dyDescent="0.3">
      <c r="A118" s="31" t="s">
        <v>644</v>
      </c>
      <c r="B118" s="185"/>
      <c r="C118" s="32" t="s">
        <v>1</v>
      </c>
      <c r="D118" s="32">
        <v>150</v>
      </c>
      <c r="E118" s="33"/>
      <c r="F118" s="34">
        <f t="shared" si="42"/>
        <v>0</v>
      </c>
      <c r="G118" s="191" t="str">
        <f t="shared" si="41"/>
        <v>Veuillez compléter ce prix</v>
      </c>
      <c r="H118" s="192"/>
      <c r="I118" s="192"/>
    </row>
    <row r="119" spans="1:9" outlineLevel="2" x14ac:dyDescent="0.3">
      <c r="A119" s="31" t="s">
        <v>645</v>
      </c>
      <c r="B119" s="185"/>
      <c r="C119" s="32" t="s">
        <v>3</v>
      </c>
      <c r="D119" s="32">
        <v>7</v>
      </c>
      <c r="E119" s="33"/>
      <c r="F119" s="34">
        <f t="shared" si="42"/>
        <v>0</v>
      </c>
      <c r="G119" s="191" t="str">
        <f t="shared" si="41"/>
        <v>Veuillez compléter ce prix</v>
      </c>
      <c r="H119" s="192"/>
      <c r="I119" s="192"/>
    </row>
    <row r="120" spans="1:9" outlineLevel="2" x14ac:dyDescent="0.3">
      <c r="A120" s="31" t="s">
        <v>646</v>
      </c>
      <c r="B120" s="185"/>
      <c r="C120" s="32" t="s">
        <v>5</v>
      </c>
      <c r="D120" s="32">
        <v>48</v>
      </c>
      <c r="E120" s="33"/>
      <c r="F120" s="34">
        <f t="shared" si="42"/>
        <v>0</v>
      </c>
      <c r="G120" s="191" t="str">
        <f t="shared" si="41"/>
        <v>Veuillez compléter ce prix</v>
      </c>
      <c r="H120" s="192"/>
      <c r="I120" s="192"/>
    </row>
    <row r="121" spans="1:9" outlineLevel="1" x14ac:dyDescent="0.3">
      <c r="A121" s="185" t="s">
        <v>244</v>
      </c>
      <c r="B121" s="185"/>
      <c r="C121" s="185"/>
      <c r="D121" s="35">
        <f>SUBTOTAL(9,D117:D120)</f>
        <v>237</v>
      </c>
      <c r="E121" s="36">
        <f>SUBTOTAL(9,E117:E120)</f>
        <v>0</v>
      </c>
      <c r="F121" s="34"/>
      <c r="G121" s="42"/>
      <c r="H121" s="27"/>
      <c r="I121" s="27"/>
    </row>
    <row r="122" spans="1:9" outlineLevel="2" x14ac:dyDescent="0.3">
      <c r="A122" s="31" t="s">
        <v>647</v>
      </c>
      <c r="B122" s="185" t="s">
        <v>89</v>
      </c>
      <c r="C122" s="32" t="s">
        <v>2</v>
      </c>
      <c r="D122" s="32">
        <v>15</v>
      </c>
      <c r="E122" s="33"/>
      <c r="F122" s="34">
        <f t="shared" ref="F122:F125" si="43">+E122/D122</f>
        <v>0</v>
      </c>
      <c r="G122" s="191" t="str">
        <f t="shared" si="41"/>
        <v>Veuillez compléter ce prix</v>
      </c>
      <c r="H122" s="192"/>
      <c r="I122" s="192"/>
    </row>
    <row r="123" spans="1:9" outlineLevel="2" x14ac:dyDescent="0.3">
      <c r="A123" s="31" t="s">
        <v>648</v>
      </c>
      <c r="B123" s="185"/>
      <c r="C123" s="32" t="s">
        <v>1</v>
      </c>
      <c r="D123" s="32">
        <v>127</v>
      </c>
      <c r="E123" s="33"/>
      <c r="F123" s="34">
        <f t="shared" si="43"/>
        <v>0</v>
      </c>
      <c r="G123" s="191" t="str">
        <f t="shared" si="41"/>
        <v>Veuillez compléter ce prix</v>
      </c>
      <c r="H123" s="192"/>
      <c r="I123" s="192"/>
    </row>
    <row r="124" spans="1:9" outlineLevel="2" x14ac:dyDescent="0.3">
      <c r="A124" s="31" t="s">
        <v>649</v>
      </c>
      <c r="B124" s="185"/>
      <c r="C124" s="32" t="s">
        <v>3</v>
      </c>
      <c r="D124" s="32">
        <v>8</v>
      </c>
      <c r="E124" s="33"/>
      <c r="F124" s="34">
        <f t="shared" si="43"/>
        <v>0</v>
      </c>
      <c r="G124" s="191" t="str">
        <f t="shared" si="41"/>
        <v>Veuillez compléter ce prix</v>
      </c>
      <c r="H124" s="192"/>
      <c r="I124" s="192"/>
    </row>
    <row r="125" spans="1:9" outlineLevel="2" x14ac:dyDescent="0.3">
      <c r="A125" s="31" t="s">
        <v>650</v>
      </c>
      <c r="B125" s="185"/>
      <c r="C125" s="32" t="s">
        <v>5</v>
      </c>
      <c r="D125" s="32">
        <v>27</v>
      </c>
      <c r="E125" s="33"/>
      <c r="F125" s="34">
        <f t="shared" si="43"/>
        <v>0</v>
      </c>
      <c r="G125" s="191" t="str">
        <f t="shared" si="41"/>
        <v>Veuillez compléter ce prix</v>
      </c>
      <c r="H125" s="192"/>
      <c r="I125" s="192"/>
    </row>
    <row r="126" spans="1:9" outlineLevel="1" x14ac:dyDescent="0.3">
      <c r="A126" s="185" t="s">
        <v>245</v>
      </c>
      <c r="B126" s="185"/>
      <c r="C126" s="185"/>
      <c r="D126" s="35">
        <f>SUBTOTAL(9,D122:D125)</f>
        <v>177</v>
      </c>
      <c r="E126" s="36">
        <f>SUBTOTAL(9,E122:E125)</f>
        <v>0</v>
      </c>
      <c r="F126" s="34"/>
      <c r="G126" s="42"/>
      <c r="H126" s="27"/>
      <c r="I126" s="27"/>
    </row>
    <row r="127" spans="1:9" outlineLevel="2" x14ac:dyDescent="0.3">
      <c r="A127" s="31" t="s">
        <v>651</v>
      </c>
      <c r="B127" s="185" t="s">
        <v>90</v>
      </c>
      <c r="C127" s="32" t="s">
        <v>2</v>
      </c>
      <c r="D127" s="32">
        <v>40</v>
      </c>
      <c r="E127" s="33"/>
      <c r="F127" s="34">
        <f t="shared" ref="F127:F130" si="44">+E127/D127</f>
        <v>0</v>
      </c>
      <c r="G127" s="191" t="str">
        <f t="shared" ref="G127:G130" si="45">IF(E127="","Veuillez compléter ce prix","")</f>
        <v>Veuillez compléter ce prix</v>
      </c>
      <c r="H127" s="192"/>
      <c r="I127" s="192"/>
    </row>
    <row r="128" spans="1:9" outlineLevel="2" x14ac:dyDescent="0.3">
      <c r="A128" s="31" t="s">
        <v>652</v>
      </c>
      <c r="B128" s="185"/>
      <c r="C128" s="32" t="s">
        <v>1</v>
      </c>
      <c r="D128" s="32">
        <v>322</v>
      </c>
      <c r="E128" s="33"/>
      <c r="F128" s="34">
        <f t="shared" si="44"/>
        <v>0</v>
      </c>
      <c r="G128" s="191" t="str">
        <f t="shared" si="45"/>
        <v>Veuillez compléter ce prix</v>
      </c>
      <c r="H128" s="192"/>
      <c r="I128" s="192"/>
    </row>
    <row r="129" spans="1:9" outlineLevel="2" x14ac:dyDescent="0.3">
      <c r="A129" s="31" t="s">
        <v>653</v>
      </c>
      <c r="B129" s="185"/>
      <c r="C129" s="32" t="s">
        <v>3</v>
      </c>
      <c r="D129" s="32">
        <v>4</v>
      </c>
      <c r="E129" s="33"/>
      <c r="F129" s="34">
        <f t="shared" si="44"/>
        <v>0</v>
      </c>
      <c r="G129" s="191" t="str">
        <f t="shared" si="45"/>
        <v>Veuillez compléter ce prix</v>
      </c>
      <c r="H129" s="192"/>
      <c r="I129" s="192"/>
    </row>
    <row r="130" spans="1:9" outlineLevel="2" x14ac:dyDescent="0.3">
      <c r="A130" s="31" t="s">
        <v>654</v>
      </c>
      <c r="B130" s="185"/>
      <c r="C130" s="32" t="s">
        <v>5</v>
      </c>
      <c r="D130" s="32">
        <v>22</v>
      </c>
      <c r="E130" s="33"/>
      <c r="F130" s="34">
        <f t="shared" si="44"/>
        <v>0</v>
      </c>
      <c r="G130" s="191" t="str">
        <f t="shared" si="45"/>
        <v>Veuillez compléter ce prix</v>
      </c>
      <c r="H130" s="192"/>
      <c r="I130" s="192"/>
    </row>
    <row r="131" spans="1:9" outlineLevel="1" x14ac:dyDescent="0.3">
      <c r="A131" s="185" t="s">
        <v>246</v>
      </c>
      <c r="B131" s="185"/>
      <c r="C131" s="185"/>
      <c r="D131" s="35">
        <f>SUBTOTAL(9,D127:D130)</f>
        <v>388</v>
      </c>
      <c r="E131" s="36">
        <f>SUBTOTAL(9,E127:E130)</f>
        <v>0</v>
      </c>
      <c r="F131" s="29"/>
      <c r="G131" s="42"/>
      <c r="H131" s="27"/>
      <c r="I131" s="27"/>
    </row>
    <row r="132" spans="1:9" x14ac:dyDescent="0.3">
      <c r="A132" s="31"/>
      <c r="B132" s="1" t="s">
        <v>247</v>
      </c>
      <c r="C132" s="1"/>
      <c r="D132" s="44">
        <f>SUBTOTAL(9,D113:D130)</f>
        <v>1095</v>
      </c>
      <c r="E132" s="45">
        <f>SUBTOTAL(9,E113:E130)</f>
        <v>0</v>
      </c>
      <c r="F132" s="29"/>
      <c r="G132" s="42"/>
      <c r="H132" s="27"/>
      <c r="I132" s="27"/>
    </row>
    <row r="134" spans="1:9" ht="32.25" customHeight="1" x14ac:dyDescent="0.3">
      <c r="A134" s="184" t="s">
        <v>1053</v>
      </c>
      <c r="B134" s="184"/>
      <c r="C134" s="184"/>
      <c r="D134" s="46">
        <f>SUM(D132,D108)</f>
        <v>8647.5</v>
      </c>
      <c r="E134" s="47">
        <f>SUM(E132,E108)</f>
        <v>0</v>
      </c>
    </row>
    <row r="137" spans="1:9" ht="30" customHeight="1" x14ac:dyDescent="0.3">
      <c r="A137" s="184" t="s">
        <v>1052</v>
      </c>
      <c r="B137" s="184"/>
      <c r="C137" s="184"/>
      <c r="D137" s="184"/>
      <c r="E137" s="47">
        <f>+E134*12</f>
        <v>0</v>
      </c>
    </row>
  </sheetData>
  <mergeCells count="154">
    <mergeCell ref="B127:B130"/>
    <mergeCell ref="G127:I127"/>
    <mergeCell ref="G128:I128"/>
    <mergeCell ref="G129:I129"/>
    <mergeCell ref="G130:I130"/>
    <mergeCell ref="B7:B9"/>
    <mergeCell ref="G17:I17"/>
    <mergeCell ref="G18:I18"/>
    <mergeCell ref="G20:I20"/>
    <mergeCell ref="G30:I30"/>
    <mergeCell ref="G67:I67"/>
    <mergeCell ref="G78:I78"/>
    <mergeCell ref="G80:I80"/>
    <mergeCell ref="G84:I84"/>
    <mergeCell ref="G87:I87"/>
    <mergeCell ref="G90:I90"/>
    <mergeCell ref="G93:I93"/>
    <mergeCell ref="G94:I94"/>
    <mergeCell ref="B92:B94"/>
    <mergeCell ref="G92:I92"/>
    <mergeCell ref="G89:I89"/>
    <mergeCell ref="B83:B84"/>
    <mergeCell ref="G83:I83"/>
    <mergeCell ref="G98:I98"/>
    <mergeCell ref="G102:I102"/>
    <mergeCell ref="G104:I104"/>
    <mergeCell ref="G106:I106"/>
    <mergeCell ref="B98:B100"/>
    <mergeCell ref="A95:C95"/>
    <mergeCell ref="A97:C97"/>
    <mergeCell ref="A101:C101"/>
    <mergeCell ref="A103:C103"/>
    <mergeCell ref="A105:C105"/>
    <mergeCell ref="G8:I8"/>
    <mergeCell ref="G9:I9"/>
    <mergeCell ref="G7:I7"/>
    <mergeCell ref="B122:B125"/>
    <mergeCell ref="B2:F2"/>
    <mergeCell ref="B117:B120"/>
    <mergeCell ref="B113:B115"/>
    <mergeCell ref="B11:B14"/>
    <mergeCell ref="B65:B68"/>
    <mergeCell ref="B58:B59"/>
    <mergeCell ref="B38:B41"/>
    <mergeCell ref="B43:B44"/>
    <mergeCell ref="B23:B24"/>
    <mergeCell ref="B55:B56"/>
    <mergeCell ref="B46:B48"/>
    <mergeCell ref="B50:B53"/>
    <mergeCell ref="B33:B36"/>
    <mergeCell ref="B26:B27"/>
    <mergeCell ref="B29:B31"/>
    <mergeCell ref="B16:B21"/>
    <mergeCell ref="B72:B75"/>
    <mergeCell ref="B77:B81"/>
    <mergeCell ref="B61:B63"/>
    <mergeCell ref="G61:I61"/>
    <mergeCell ref="G21:I21"/>
    <mergeCell ref="G14:I14"/>
    <mergeCell ref="G16:I16"/>
    <mergeCell ref="G19:I19"/>
    <mergeCell ref="G26:I26"/>
    <mergeCell ref="G27:I27"/>
    <mergeCell ref="G11:I11"/>
    <mergeCell ref="G12:I12"/>
    <mergeCell ref="G13:I13"/>
    <mergeCell ref="G23:I23"/>
    <mergeCell ref="G24:I24"/>
    <mergeCell ref="G35:I35"/>
    <mergeCell ref="G36:I36"/>
    <mergeCell ref="G38:I38"/>
    <mergeCell ref="G39:I39"/>
    <mergeCell ref="G29:I29"/>
    <mergeCell ref="G31:I31"/>
    <mergeCell ref="G33:I33"/>
    <mergeCell ref="G34:I34"/>
    <mergeCell ref="G113:I113"/>
    <mergeCell ref="G72:I72"/>
    <mergeCell ref="G44:I44"/>
    <mergeCell ref="G46:I46"/>
    <mergeCell ref="G47:I47"/>
    <mergeCell ref="G40:I40"/>
    <mergeCell ref="G41:I41"/>
    <mergeCell ref="G43:I43"/>
    <mergeCell ref="G53:I53"/>
    <mergeCell ref="G48:I48"/>
    <mergeCell ref="G50:I50"/>
    <mergeCell ref="G51:I51"/>
    <mergeCell ref="G52:I52"/>
    <mergeCell ref="G96:I96"/>
    <mergeCell ref="G99:I99"/>
    <mergeCell ref="G100:I100"/>
    <mergeCell ref="G55:I55"/>
    <mergeCell ref="G73:I73"/>
    <mergeCell ref="G62:I62"/>
    <mergeCell ref="G63:I63"/>
    <mergeCell ref="G65:I65"/>
    <mergeCell ref="G66:I66"/>
    <mergeCell ref="G68:I68"/>
    <mergeCell ref="G86:I86"/>
    <mergeCell ref="G77:I77"/>
    <mergeCell ref="G79:I79"/>
    <mergeCell ref="G81:I81"/>
    <mergeCell ref="G59:I59"/>
    <mergeCell ref="G56:I56"/>
    <mergeCell ref="G58:I58"/>
    <mergeCell ref="G74:I74"/>
    <mergeCell ref="G75:I75"/>
    <mergeCell ref="G70:I70"/>
    <mergeCell ref="G123:I123"/>
    <mergeCell ref="G124:I124"/>
    <mergeCell ref="G125:I125"/>
    <mergeCell ref="G117:I117"/>
    <mergeCell ref="G118:I118"/>
    <mergeCell ref="G119:I119"/>
    <mergeCell ref="G120:I120"/>
    <mergeCell ref="G114:I114"/>
    <mergeCell ref="G115:I115"/>
    <mergeCell ref="G122:I122"/>
    <mergeCell ref="A57:C57"/>
    <mergeCell ref="A60:C60"/>
    <mergeCell ref="A64:C64"/>
    <mergeCell ref="A69:C69"/>
    <mergeCell ref="A76:C76"/>
    <mergeCell ref="A82:C82"/>
    <mergeCell ref="A85:C85"/>
    <mergeCell ref="A88:C88"/>
    <mergeCell ref="A91:C91"/>
    <mergeCell ref="B86:B87"/>
    <mergeCell ref="B89:B90"/>
    <mergeCell ref="B132:C132"/>
    <mergeCell ref="A134:C134"/>
    <mergeCell ref="A137:D137"/>
    <mergeCell ref="A107:C107"/>
    <mergeCell ref="A5:F5"/>
    <mergeCell ref="A1:F1"/>
    <mergeCell ref="A3:F3"/>
    <mergeCell ref="A111:F111"/>
    <mergeCell ref="A116:C116"/>
    <mergeCell ref="A121:C121"/>
    <mergeCell ref="A126:C126"/>
    <mergeCell ref="A131:C131"/>
    <mergeCell ref="B108:C108"/>
    <mergeCell ref="A10:C10"/>
    <mergeCell ref="A15:C15"/>
    <mergeCell ref="A22:C22"/>
    <mergeCell ref="A25:C25"/>
    <mergeCell ref="A28:C28"/>
    <mergeCell ref="A32:C32"/>
    <mergeCell ref="A37:C37"/>
    <mergeCell ref="A42:C42"/>
    <mergeCell ref="A45:C45"/>
    <mergeCell ref="A49:C49"/>
    <mergeCell ref="A54:C54"/>
  </mergeCells>
  <conditionalFormatting sqref="E90:E91">
    <cfRule type="cellIs" dxfId="264" priority="36" operator="equal">
      <formula>E16="&lt;&gt;"</formula>
    </cfRule>
  </conditionalFormatting>
  <conditionalFormatting sqref="E122:E123 E127:E128">
    <cfRule type="cellIs" dxfId="263" priority="35" operator="equal">
      <formula>E109="&lt;&gt;"</formula>
    </cfRule>
  </conditionalFormatting>
  <conditionalFormatting sqref="E99">
    <cfRule type="cellIs" dxfId="262" priority="37" operator="equal">
      <formula>E23="&lt;&gt;"</formula>
    </cfRule>
  </conditionalFormatting>
  <conditionalFormatting sqref="E89">
    <cfRule type="cellIs" dxfId="261" priority="42" operator="equal">
      <formula>E14="&lt;&gt;"</formula>
    </cfRule>
  </conditionalFormatting>
  <conditionalFormatting sqref="E18 E14:E15">
    <cfRule type="cellIs" dxfId="260" priority="44" operator="equal">
      <formula>E1048529="&lt;&gt;"</formula>
    </cfRule>
  </conditionalFormatting>
  <conditionalFormatting sqref="E21:E22">
    <cfRule type="cellIs" dxfId="259" priority="46" operator="equal">
      <formula>E1048534="&lt;&gt;"</formula>
    </cfRule>
  </conditionalFormatting>
  <conditionalFormatting sqref="E24:E25">
    <cfRule type="cellIs" dxfId="258" priority="47" operator="equal">
      <formula>E1048541="&lt;&gt;"</formula>
    </cfRule>
  </conditionalFormatting>
  <conditionalFormatting sqref="E46:E49">
    <cfRule type="cellIs" dxfId="257" priority="48" operator="equal">
      <formula>E1048566="&lt;&gt;"</formula>
    </cfRule>
  </conditionalFormatting>
  <conditionalFormatting sqref="E77:E78">
    <cfRule type="cellIs" dxfId="256" priority="49" operator="equal">
      <formula>E4="&lt;&gt;"</formula>
    </cfRule>
  </conditionalFormatting>
  <conditionalFormatting sqref="E61:E64">
    <cfRule type="cellIs" dxfId="255" priority="53" operator="equal">
      <formula>E1048566="&lt;&gt;"</formula>
    </cfRule>
  </conditionalFormatting>
  <conditionalFormatting sqref="E117:E118">
    <cfRule type="cellIs" dxfId="254" priority="58" operator="equal">
      <formula>#REF!="&lt;&gt;"</formula>
    </cfRule>
  </conditionalFormatting>
  <conditionalFormatting sqref="E115">
    <cfRule type="cellIs" dxfId="253" priority="60" operator="equal">
      <formula>#REF!="&lt;&gt;"</formula>
    </cfRule>
  </conditionalFormatting>
  <conditionalFormatting sqref="E70:E71">
    <cfRule type="cellIs" dxfId="252" priority="64" operator="equal">
      <formula>#REF!="&lt;&gt;"</formula>
    </cfRule>
  </conditionalFormatting>
  <conditionalFormatting sqref="E120">
    <cfRule type="cellIs" dxfId="251" priority="66" operator="equal">
      <formula>E72="&lt;&gt;"</formula>
    </cfRule>
  </conditionalFormatting>
  <conditionalFormatting sqref="E113">
    <cfRule type="cellIs" dxfId="250" priority="79" operator="equal">
      <formula>E68="&lt;&gt;"</formula>
    </cfRule>
  </conditionalFormatting>
  <conditionalFormatting sqref="E65:E69">
    <cfRule type="cellIs" dxfId="249" priority="95" operator="equal">
      <formula>E1048565="&lt;&gt;"</formula>
    </cfRule>
  </conditionalFormatting>
  <conditionalFormatting sqref="E79:E82">
    <cfRule type="cellIs" dxfId="248" priority="110" operator="equal">
      <formula>E5="&lt;&gt;"</formula>
    </cfRule>
  </conditionalFormatting>
  <conditionalFormatting sqref="E92:E93 E96:E97">
    <cfRule type="cellIs" dxfId="247" priority="30" operator="equal">
      <formula>E16="&lt;&gt;"</formula>
    </cfRule>
  </conditionalFormatting>
  <conditionalFormatting sqref="E86:E88">
    <cfRule type="cellIs" dxfId="246" priority="27" operator="equal">
      <formula>E12="&lt;&gt;"</formula>
    </cfRule>
  </conditionalFormatting>
  <conditionalFormatting sqref="E100:E101">
    <cfRule type="cellIs" dxfId="245" priority="146" operator="equal">
      <formula>E23="&lt;&gt;"</formula>
    </cfRule>
  </conditionalFormatting>
  <conditionalFormatting sqref="E55:E57">
    <cfRule type="cellIs" dxfId="244" priority="157" operator="equal">
      <formula>#REF!="&lt;&gt;"</formula>
    </cfRule>
  </conditionalFormatting>
  <conditionalFormatting sqref="E104:E105">
    <cfRule type="cellIs" dxfId="243" priority="21" operator="equal">
      <formula>E26="&lt;&gt;"</formula>
    </cfRule>
  </conditionalFormatting>
  <conditionalFormatting sqref="E107:E108">
    <cfRule type="cellIs" dxfId="242" priority="20" operator="equal">
      <formula>#REF!="&lt;&gt;"</formula>
    </cfRule>
  </conditionalFormatting>
  <conditionalFormatting sqref="E114">
    <cfRule type="cellIs" dxfId="241" priority="178" operator="equal">
      <formula>#REF!="&lt;&gt;"</formula>
    </cfRule>
  </conditionalFormatting>
  <conditionalFormatting sqref="E84:E85">
    <cfRule type="cellIs" dxfId="240" priority="219" operator="equal">
      <formula>E11="&lt;&gt;"</formula>
    </cfRule>
  </conditionalFormatting>
  <conditionalFormatting sqref="E8:E10">
    <cfRule type="cellIs" dxfId="239" priority="224" operator="equal">
      <formula>E1048520="&lt;&gt;"</formula>
    </cfRule>
  </conditionalFormatting>
  <conditionalFormatting sqref="E23">
    <cfRule type="cellIs" dxfId="238" priority="225" operator="equal">
      <formula>E1048539="&lt;&gt;"</formula>
    </cfRule>
  </conditionalFormatting>
  <conditionalFormatting sqref="E72:E76">
    <cfRule type="cellIs" dxfId="237" priority="235" operator="equal">
      <formula>E1048565="&lt;&gt;"</formula>
    </cfRule>
  </conditionalFormatting>
  <conditionalFormatting sqref="E124:E125">
    <cfRule type="cellIs" dxfId="236" priority="237" operator="equal">
      <formula>E112="&lt;&gt;"</formula>
    </cfRule>
  </conditionalFormatting>
  <conditionalFormatting sqref="E55:E57 E12:E13 E19:E20">
    <cfRule type="cellIs" dxfId="235" priority="16" operator="equal">
      <formula>E1048526="&lt;&gt;"</formula>
    </cfRule>
  </conditionalFormatting>
  <conditionalFormatting sqref="E70:E71">
    <cfRule type="cellIs" dxfId="234" priority="552" operator="equal">
      <formula>E8="&lt;&gt;"</formula>
    </cfRule>
  </conditionalFormatting>
  <conditionalFormatting sqref="E94:E95">
    <cfRule type="cellIs" dxfId="233" priority="553" operator="equal">
      <formula>E17="&lt;&gt;"</formula>
    </cfRule>
  </conditionalFormatting>
  <conditionalFormatting sqref="E16:E17">
    <cfRule type="cellIs" dxfId="232" priority="562" operator="equal">
      <formula>E1048532="&lt;&gt;"</formula>
    </cfRule>
  </conditionalFormatting>
  <conditionalFormatting sqref="E11">
    <cfRule type="cellIs" dxfId="231" priority="565" operator="equal">
      <formula>E1048524="&lt;&gt;"</formula>
    </cfRule>
  </conditionalFormatting>
  <conditionalFormatting sqref="E83">
    <cfRule type="cellIs" dxfId="230" priority="566" operator="equal">
      <formula>#REF!="&lt;&gt;"</formula>
    </cfRule>
  </conditionalFormatting>
  <conditionalFormatting sqref="E43:E45">
    <cfRule type="cellIs" dxfId="229" priority="569" operator="equal">
      <formula>E1048563="&lt;&gt;"</formula>
    </cfRule>
  </conditionalFormatting>
  <conditionalFormatting sqref="E7">
    <cfRule type="cellIs" dxfId="228" priority="577" operator="equal">
      <formula>E1048520="&lt;&gt;"</formula>
    </cfRule>
  </conditionalFormatting>
  <conditionalFormatting sqref="E117">
    <cfRule type="cellIs" dxfId="227" priority="579" operator="equal">
      <formula>E55="&lt;&gt;"</formula>
    </cfRule>
  </conditionalFormatting>
  <conditionalFormatting sqref="E33:E42">
    <cfRule type="cellIs" dxfId="226" priority="583" operator="equal">
      <formula>E1048552="&lt;&gt;"</formula>
    </cfRule>
  </conditionalFormatting>
  <conditionalFormatting sqref="E31:E32">
    <cfRule type="cellIs" dxfId="225" priority="589" operator="equal">
      <formula>E1048550="&lt;&gt;"</formula>
    </cfRule>
  </conditionalFormatting>
  <conditionalFormatting sqref="E129:E130">
    <cfRule type="cellIs" dxfId="224" priority="596" operator="equal">
      <formula>E117="&lt;&gt;"</formula>
    </cfRule>
  </conditionalFormatting>
  <conditionalFormatting sqref="E26:E30">
    <cfRule type="cellIs" dxfId="223" priority="601" operator="equal">
      <formula>E1048546="&lt;&gt;"</formula>
    </cfRule>
  </conditionalFormatting>
  <conditionalFormatting sqref="E119">
    <cfRule type="cellIs" dxfId="222" priority="606" operator="equal">
      <formula>E70="&lt;&gt;"</formula>
    </cfRule>
  </conditionalFormatting>
  <conditionalFormatting sqref="E102:E103">
    <cfRule type="cellIs" dxfId="221" priority="609" operator="equal">
      <formula>E24="&lt;&gt;"</formula>
    </cfRule>
  </conditionalFormatting>
  <conditionalFormatting sqref="B7:B9 A10 B11:B14 A15 B16:B21 A22 B23:B24 A25 B26:B27 A28 B29:B31 A32 B33:B36 A37 B38:B41 A42 B43:B44 A45 B46:B48 A49 B50:B53 A54 B55:B56 A57 B58:B59 A60 B61:B63 A64 B65:B68 A69 B70:B75 A76 B77:B81 A82 B83:B84 A85 B86:B87 A88 B89:B90 A91 B92:B94 A95 A97 B96 B98:B100 A101 A103 B102 A105 B104 B106 A107">
    <cfRule type="containsText" dxfId="220" priority="14" operator="containsText" text="TOTAL">
      <formula>NOT(ISERROR(SEARCH("TOTAL",A7)))</formula>
    </cfRule>
  </conditionalFormatting>
  <conditionalFormatting sqref="E58:E60">
    <cfRule type="cellIs" dxfId="219" priority="611" operator="equal">
      <formula>E1048566="&lt;&gt;"</formula>
    </cfRule>
  </conditionalFormatting>
  <conditionalFormatting sqref="E50:E54">
    <cfRule type="cellIs" dxfId="218" priority="615" operator="equal">
      <formula>E1048573="&lt;&gt;"</formula>
    </cfRule>
  </conditionalFormatting>
  <conditionalFormatting sqref="A132 A117:F120 A116:C116 F116 A122:F125 A121:C121 F121 A127:F130 A126:C126 F126 A131:C131 F131:F132 A112:F115">
    <cfRule type="containsText" dxfId="217" priority="13" operator="containsText" text="TOTAL">
      <formula>NOT(ISERROR(SEARCH("TOTAL",A112)))</formula>
    </cfRule>
  </conditionalFormatting>
  <conditionalFormatting sqref="E132">
    <cfRule type="cellIs" dxfId="216" priority="12" operator="equal">
      <formula>#REF!="&lt;&gt;"</formula>
    </cfRule>
  </conditionalFormatting>
  <conditionalFormatting sqref="E116">
    <cfRule type="cellIs" dxfId="215" priority="11" operator="equal">
      <formula>#REF!="&lt;&gt;"</formula>
    </cfRule>
  </conditionalFormatting>
  <conditionalFormatting sqref="E121">
    <cfRule type="cellIs" dxfId="214" priority="10" operator="equal">
      <formula>#REF!="&lt;&gt;"</formula>
    </cfRule>
  </conditionalFormatting>
  <conditionalFormatting sqref="E126">
    <cfRule type="cellIs" dxfId="213" priority="9" operator="equal">
      <formula>#REF!="&lt;&gt;"</formula>
    </cfRule>
  </conditionalFormatting>
  <conditionalFormatting sqref="E131">
    <cfRule type="cellIs" dxfId="212" priority="8" operator="equal">
      <formula>#REF!="&lt;&gt;"</formula>
    </cfRule>
  </conditionalFormatting>
  <conditionalFormatting sqref="E106">
    <cfRule type="cellIs" dxfId="211" priority="7" operator="equal">
      <formula>E28="&lt;&gt;"</formula>
    </cfRule>
  </conditionalFormatting>
  <conditionalFormatting sqref="E98">
    <cfRule type="cellIs" dxfId="210" priority="6" operator="equal">
      <formula>E22="&lt;&gt;"</formula>
    </cfRule>
  </conditionalFormatting>
  <conditionalFormatting sqref="E114">
    <cfRule type="cellIs" dxfId="209" priority="5" operator="equal">
      <formula>#REF!="&lt;&gt;"</formula>
    </cfRule>
  </conditionalFormatting>
  <conditionalFormatting sqref="E115">
    <cfRule type="cellIs" dxfId="208" priority="4" operator="equal">
      <formula>#REF!="&lt;&gt;"</formula>
    </cfRule>
  </conditionalFormatting>
  <conditionalFormatting sqref="E115">
    <cfRule type="cellIs" dxfId="207" priority="3" operator="equal">
      <formula>#REF!="&lt;&gt;"</formula>
    </cfRule>
  </conditionalFormatting>
  <conditionalFormatting sqref="E114">
    <cfRule type="cellIs" dxfId="206" priority="2" operator="equal">
      <formula>E69="&lt;&gt;"</formula>
    </cfRule>
  </conditionalFormatting>
  <conditionalFormatting sqref="E115">
    <cfRule type="cellIs" dxfId="205" priority="1" operator="equal">
      <formula>E70="&lt;&gt;"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06"/>
  <sheetViews>
    <sheetView showGridLines="0" topLeftCell="A87" workbookViewId="0">
      <selection activeCell="D78" sqref="D78"/>
    </sheetView>
  </sheetViews>
  <sheetFormatPr baseColWidth="10" defaultColWidth="11.44140625" defaultRowHeight="14.4" outlineLevelRow="2" x14ac:dyDescent="0.3"/>
  <cols>
    <col min="1" max="1" width="18" style="4" bestFit="1" customWidth="1"/>
    <col min="2" max="2" width="37.5546875" style="50" customWidth="1"/>
    <col min="3" max="3" width="16.6640625" style="50" customWidth="1"/>
    <col min="4" max="4" width="15.88671875" style="66" customWidth="1"/>
    <col min="5" max="5" width="31.6640625" style="50" customWidth="1"/>
    <col min="6" max="6" width="25.6640625" style="50" customWidth="1"/>
    <col min="7" max="7" width="30.33203125" style="50" customWidth="1"/>
    <col min="8" max="16384" width="11.44140625" style="50"/>
  </cols>
  <sheetData>
    <row r="1" spans="1:7" ht="55.2" customHeight="1" x14ac:dyDescent="0.3">
      <c r="A1" s="187" t="s">
        <v>1054</v>
      </c>
      <c r="B1" s="187"/>
      <c r="C1" s="187"/>
      <c r="D1" s="187"/>
      <c r="E1" s="187"/>
      <c r="F1" s="187"/>
    </row>
    <row r="2" spans="1:7" ht="16.95" customHeight="1" x14ac:dyDescent="0.3">
      <c r="B2" s="51"/>
      <c r="C2" s="196"/>
      <c r="D2" s="196"/>
      <c r="E2" s="196"/>
      <c r="F2" s="196"/>
      <c r="G2" s="196"/>
    </row>
    <row r="3" spans="1:7" s="4" customFormat="1" ht="58.95" customHeight="1" x14ac:dyDescent="0.3">
      <c r="A3" s="188" t="s">
        <v>249</v>
      </c>
      <c r="B3" s="188"/>
      <c r="C3" s="188"/>
      <c r="D3" s="188"/>
      <c r="E3" s="188"/>
      <c r="F3" s="188"/>
      <c r="G3" s="74"/>
    </row>
    <row r="4" spans="1:7" x14ac:dyDescent="0.3">
      <c r="B4" s="51"/>
      <c r="C4" s="51"/>
      <c r="D4" s="63"/>
      <c r="E4" s="51"/>
      <c r="F4" s="51"/>
    </row>
    <row r="5" spans="1:7" s="52" customFormat="1" ht="37.950000000000003" customHeight="1" x14ac:dyDescent="0.3">
      <c r="A5" s="186" t="s">
        <v>99</v>
      </c>
      <c r="B5" s="186"/>
      <c r="C5" s="186"/>
      <c r="D5" s="186"/>
      <c r="E5" s="186"/>
      <c r="F5" s="186"/>
    </row>
    <row r="6" spans="1:7" s="4" customFormat="1" ht="28.5" customHeight="1" x14ac:dyDescent="0.3">
      <c r="A6" s="41" t="s">
        <v>214</v>
      </c>
      <c r="B6" s="40" t="s">
        <v>215</v>
      </c>
      <c r="C6" s="40" t="s">
        <v>0</v>
      </c>
      <c r="D6" s="49" t="s">
        <v>210</v>
      </c>
      <c r="E6" s="40" t="s">
        <v>11</v>
      </c>
      <c r="F6" s="40" t="s">
        <v>10</v>
      </c>
    </row>
    <row r="7" spans="1:7" s="52" customFormat="1" outlineLevel="2" x14ac:dyDescent="0.3">
      <c r="A7" s="53" t="s">
        <v>271</v>
      </c>
      <c r="B7" s="185" t="s">
        <v>914</v>
      </c>
      <c r="C7" s="30" t="s">
        <v>4</v>
      </c>
      <c r="D7" s="64">
        <v>242</v>
      </c>
      <c r="E7" s="54"/>
      <c r="F7" s="55">
        <f>+E7/D7</f>
        <v>0</v>
      </c>
      <c r="G7" s="139" t="str">
        <f>IF(E7="","Veuillez compléter de prix","")</f>
        <v>Veuillez compléter de prix</v>
      </c>
    </row>
    <row r="8" spans="1:7" s="52" customFormat="1" outlineLevel="2" x14ac:dyDescent="0.3">
      <c r="A8" s="53" t="s">
        <v>272</v>
      </c>
      <c r="B8" s="185"/>
      <c r="C8" s="30" t="s">
        <v>2</v>
      </c>
      <c r="D8" s="64">
        <v>25</v>
      </c>
      <c r="E8" s="54"/>
      <c r="F8" s="55">
        <f>+E8/D8</f>
        <v>0</v>
      </c>
      <c r="G8" s="139" t="str">
        <f>IF(E8="","Veuillez compléter de prix","")</f>
        <v>Veuillez compléter de prix</v>
      </c>
    </row>
    <row r="9" spans="1:7" s="52" customFormat="1" outlineLevel="2" x14ac:dyDescent="0.3">
      <c r="A9" s="53" t="s">
        <v>273</v>
      </c>
      <c r="B9" s="185"/>
      <c r="C9" s="30" t="s">
        <v>3</v>
      </c>
      <c r="D9" s="64">
        <v>30</v>
      </c>
      <c r="E9" s="54"/>
      <c r="F9" s="55">
        <f t="shared" ref="F9:F71" si="0">+E9/D9</f>
        <v>0</v>
      </c>
      <c r="G9" s="139" t="str">
        <f t="shared" ref="G9:G77" si="1">IF(E9="","Veuillez compléter de prix","")</f>
        <v>Veuillez compléter de prix</v>
      </c>
    </row>
    <row r="10" spans="1:7" s="52" customFormat="1" outlineLevel="1" x14ac:dyDescent="0.3">
      <c r="A10" s="53"/>
      <c r="B10" s="137" t="s">
        <v>983</v>
      </c>
      <c r="C10" s="30"/>
      <c r="D10" s="176">
        <f>SUBTOTAL(9,D7:D9)</f>
        <v>297</v>
      </c>
      <c r="E10" s="177">
        <f>SUBTOTAL(9,E7:E9)</f>
        <v>0</v>
      </c>
      <c r="F10" s="55"/>
      <c r="G10" s="139"/>
    </row>
    <row r="11" spans="1:7" s="52" customFormat="1" outlineLevel="2" x14ac:dyDescent="0.3">
      <c r="A11" s="53" t="s">
        <v>274</v>
      </c>
      <c r="B11" s="185" t="s">
        <v>915</v>
      </c>
      <c r="C11" s="30" t="s">
        <v>1</v>
      </c>
      <c r="D11" s="64">
        <v>43</v>
      </c>
      <c r="E11" s="54"/>
      <c r="F11" s="55">
        <f t="shared" si="0"/>
        <v>0</v>
      </c>
      <c r="G11" s="139" t="str">
        <f t="shared" si="1"/>
        <v>Veuillez compléter de prix</v>
      </c>
    </row>
    <row r="12" spans="1:7" s="52" customFormat="1" outlineLevel="2" x14ac:dyDescent="0.3">
      <c r="A12" s="53" t="s">
        <v>275</v>
      </c>
      <c r="B12" s="185"/>
      <c r="C12" s="30" t="s">
        <v>3</v>
      </c>
      <c r="D12" s="64">
        <v>68</v>
      </c>
      <c r="E12" s="54"/>
      <c r="F12" s="55">
        <f t="shared" si="0"/>
        <v>0</v>
      </c>
      <c r="G12" s="139" t="str">
        <f t="shared" si="1"/>
        <v>Veuillez compléter de prix</v>
      </c>
    </row>
    <row r="13" spans="1:7" s="52" customFormat="1" outlineLevel="1" x14ac:dyDescent="0.3">
      <c r="A13" s="53"/>
      <c r="B13" s="137" t="s">
        <v>984</v>
      </c>
      <c r="C13" s="30"/>
      <c r="D13" s="176">
        <f>SUBTOTAL(9,D11:D12)</f>
        <v>111</v>
      </c>
      <c r="E13" s="177">
        <f>SUBTOTAL(9,E11:E12)</f>
        <v>0</v>
      </c>
      <c r="F13" s="55"/>
      <c r="G13" s="139"/>
    </row>
    <row r="14" spans="1:7" s="52" customFormat="1" outlineLevel="2" x14ac:dyDescent="0.3">
      <c r="A14" s="53" t="s">
        <v>276</v>
      </c>
      <c r="B14" s="185" t="s">
        <v>982</v>
      </c>
      <c r="C14" s="30" t="s">
        <v>4</v>
      </c>
      <c r="D14" s="64">
        <v>88</v>
      </c>
      <c r="E14" s="54"/>
      <c r="F14" s="55">
        <f t="shared" si="0"/>
        <v>0</v>
      </c>
      <c r="G14" s="139" t="str">
        <f t="shared" si="1"/>
        <v>Veuillez compléter de prix</v>
      </c>
    </row>
    <row r="15" spans="1:7" s="52" customFormat="1" outlineLevel="2" x14ac:dyDescent="0.3">
      <c r="A15" s="53" t="s">
        <v>277</v>
      </c>
      <c r="B15" s="185"/>
      <c r="C15" s="30" t="s">
        <v>2</v>
      </c>
      <c r="D15" s="64">
        <v>190</v>
      </c>
      <c r="E15" s="54"/>
      <c r="F15" s="55">
        <f t="shared" si="0"/>
        <v>0</v>
      </c>
      <c r="G15" s="139" t="str">
        <f t="shared" si="1"/>
        <v>Veuillez compléter de prix</v>
      </c>
    </row>
    <row r="16" spans="1:7" s="52" customFormat="1" outlineLevel="2" x14ac:dyDescent="0.3">
      <c r="A16" s="53" t="s">
        <v>278</v>
      </c>
      <c r="B16" s="185"/>
      <c r="C16" s="30" t="s">
        <v>1</v>
      </c>
      <c r="D16" s="64">
        <v>76</v>
      </c>
      <c r="E16" s="54"/>
      <c r="F16" s="55">
        <f t="shared" si="0"/>
        <v>0</v>
      </c>
      <c r="G16" s="139" t="str">
        <f t="shared" si="1"/>
        <v>Veuillez compléter de prix</v>
      </c>
    </row>
    <row r="17" spans="1:7" s="52" customFormat="1" outlineLevel="2" x14ac:dyDescent="0.3">
      <c r="A17" s="53" t="s">
        <v>279</v>
      </c>
      <c r="B17" s="185"/>
      <c r="C17" s="30" t="s">
        <v>3</v>
      </c>
      <c r="D17" s="64">
        <v>13</v>
      </c>
      <c r="E17" s="54"/>
      <c r="F17" s="55">
        <f t="shared" si="0"/>
        <v>0</v>
      </c>
      <c r="G17" s="139" t="str">
        <f t="shared" si="1"/>
        <v>Veuillez compléter de prix</v>
      </c>
    </row>
    <row r="18" spans="1:7" s="52" customFormat="1" outlineLevel="1" x14ac:dyDescent="0.3">
      <c r="A18" s="53"/>
      <c r="B18" s="137" t="s">
        <v>985</v>
      </c>
      <c r="C18" s="30"/>
      <c r="D18" s="176">
        <f>SUBTOTAL(9,D14:D17)</f>
        <v>367</v>
      </c>
      <c r="E18" s="177">
        <f>SUBTOTAL(9,E14:E17)</f>
        <v>0</v>
      </c>
      <c r="F18" s="55"/>
      <c r="G18" s="139"/>
    </row>
    <row r="19" spans="1:7" s="52" customFormat="1" outlineLevel="2" x14ac:dyDescent="0.3">
      <c r="A19" s="53" t="s">
        <v>280</v>
      </c>
      <c r="B19" s="190" t="s">
        <v>916</v>
      </c>
      <c r="C19" s="30" t="s">
        <v>2</v>
      </c>
      <c r="D19" s="64">
        <v>11</v>
      </c>
      <c r="E19" s="54"/>
      <c r="F19" s="55">
        <f t="shared" si="0"/>
        <v>0</v>
      </c>
      <c r="G19" s="139" t="str">
        <f t="shared" ref="G19:G22" si="2">IF(E19="","Veuillez compléter de prix","")</f>
        <v>Veuillez compléter de prix</v>
      </c>
    </row>
    <row r="20" spans="1:7" s="52" customFormat="1" outlineLevel="2" x14ac:dyDescent="0.3">
      <c r="A20" s="53" t="s">
        <v>281</v>
      </c>
      <c r="B20" s="190"/>
      <c r="C20" s="30" t="s">
        <v>1</v>
      </c>
      <c r="D20" s="64">
        <v>25</v>
      </c>
      <c r="E20" s="54"/>
      <c r="F20" s="55">
        <f t="shared" si="0"/>
        <v>0</v>
      </c>
      <c r="G20" s="139" t="str">
        <f t="shared" si="2"/>
        <v>Veuillez compléter de prix</v>
      </c>
    </row>
    <row r="21" spans="1:7" s="52" customFormat="1" outlineLevel="2" x14ac:dyDescent="0.3">
      <c r="A21" s="53" t="s">
        <v>282</v>
      </c>
      <c r="B21" s="190"/>
      <c r="C21" s="30" t="s">
        <v>9</v>
      </c>
      <c r="D21" s="64">
        <v>25</v>
      </c>
      <c r="E21" s="54"/>
      <c r="F21" s="55">
        <f t="shared" si="0"/>
        <v>0</v>
      </c>
      <c r="G21" s="139" t="str">
        <f t="shared" si="2"/>
        <v>Veuillez compléter de prix</v>
      </c>
    </row>
    <row r="22" spans="1:7" s="52" customFormat="1" outlineLevel="2" x14ac:dyDescent="0.3">
      <c r="A22" s="53" t="s">
        <v>283</v>
      </c>
      <c r="B22" s="190"/>
      <c r="C22" s="30" t="s">
        <v>3</v>
      </c>
      <c r="D22" s="64">
        <v>11</v>
      </c>
      <c r="E22" s="54"/>
      <c r="F22" s="55">
        <f t="shared" si="0"/>
        <v>0</v>
      </c>
      <c r="G22" s="139" t="str">
        <f t="shared" si="2"/>
        <v>Veuillez compléter de prix</v>
      </c>
    </row>
    <row r="23" spans="1:7" s="52" customFormat="1" outlineLevel="2" x14ac:dyDescent="0.3">
      <c r="A23" s="53" t="s">
        <v>284</v>
      </c>
      <c r="B23" s="190"/>
      <c r="C23" s="30" t="s">
        <v>5</v>
      </c>
      <c r="D23" s="64">
        <v>38</v>
      </c>
      <c r="E23" s="54"/>
      <c r="F23" s="55">
        <f t="shared" si="0"/>
        <v>0</v>
      </c>
      <c r="G23" s="139" t="str">
        <f t="shared" si="1"/>
        <v>Veuillez compléter de prix</v>
      </c>
    </row>
    <row r="24" spans="1:7" s="52" customFormat="1" outlineLevel="1" x14ac:dyDescent="0.3">
      <c r="A24" s="53"/>
      <c r="B24" s="138" t="s">
        <v>986</v>
      </c>
      <c r="C24" s="30"/>
      <c r="D24" s="176">
        <f>SUBTOTAL(9,D19:D23)</f>
        <v>110</v>
      </c>
      <c r="E24" s="177">
        <f>SUBTOTAL(9,E19:E23)</f>
        <v>0</v>
      </c>
      <c r="F24" s="55"/>
      <c r="G24" s="139"/>
    </row>
    <row r="25" spans="1:7" s="52" customFormat="1" outlineLevel="2" x14ac:dyDescent="0.3">
      <c r="A25" s="53" t="s">
        <v>285</v>
      </c>
      <c r="B25" s="185" t="s">
        <v>917</v>
      </c>
      <c r="C25" s="30" t="s">
        <v>4</v>
      </c>
      <c r="D25" s="64">
        <v>107</v>
      </c>
      <c r="E25" s="54"/>
      <c r="F25" s="55">
        <f>+E25/D27</f>
        <v>0</v>
      </c>
      <c r="G25" s="139" t="str">
        <f t="shared" si="1"/>
        <v>Veuillez compléter de prix</v>
      </c>
    </row>
    <row r="26" spans="1:7" s="52" customFormat="1" outlineLevel="2" x14ac:dyDescent="0.3">
      <c r="A26" s="53" t="s">
        <v>286</v>
      </c>
      <c r="B26" s="185"/>
      <c r="C26" s="30" t="s">
        <v>1</v>
      </c>
      <c r="D26" s="64">
        <v>12</v>
      </c>
      <c r="E26" s="54"/>
      <c r="F26" s="55">
        <f t="shared" si="0"/>
        <v>0</v>
      </c>
      <c r="G26" s="139" t="str">
        <f t="shared" si="1"/>
        <v>Veuillez compléter de prix</v>
      </c>
    </row>
    <row r="27" spans="1:7" s="52" customFormat="1" outlineLevel="2" x14ac:dyDescent="0.3">
      <c r="A27" s="53" t="s">
        <v>287</v>
      </c>
      <c r="B27" s="185"/>
      <c r="C27" s="30" t="s">
        <v>2</v>
      </c>
      <c r="D27" s="64">
        <v>36</v>
      </c>
      <c r="E27" s="54"/>
      <c r="F27" s="55">
        <f>+E27/D25</f>
        <v>0</v>
      </c>
      <c r="G27" s="139" t="str">
        <f t="shared" si="1"/>
        <v>Veuillez compléter de prix</v>
      </c>
    </row>
    <row r="28" spans="1:7" s="52" customFormat="1" outlineLevel="2" x14ac:dyDescent="0.3">
      <c r="A28" s="53" t="s">
        <v>288</v>
      </c>
      <c r="B28" s="185"/>
      <c r="C28" s="30" t="s">
        <v>3</v>
      </c>
      <c r="D28" s="64">
        <v>16</v>
      </c>
      <c r="E28" s="54"/>
      <c r="F28" s="55">
        <f t="shared" si="0"/>
        <v>0</v>
      </c>
      <c r="G28" s="139" t="str">
        <f t="shared" si="1"/>
        <v>Veuillez compléter de prix</v>
      </c>
    </row>
    <row r="29" spans="1:7" s="52" customFormat="1" outlineLevel="1" x14ac:dyDescent="0.3">
      <c r="A29" s="53"/>
      <c r="B29" s="137" t="s">
        <v>987</v>
      </c>
      <c r="C29" s="30"/>
      <c r="D29" s="176">
        <f>SUBTOTAL(9,D25:D28)</f>
        <v>171</v>
      </c>
      <c r="E29" s="177">
        <f>SUBTOTAL(9,E25:E28)</f>
        <v>0</v>
      </c>
      <c r="F29" s="55"/>
      <c r="G29" s="139"/>
    </row>
    <row r="30" spans="1:7" s="52" customFormat="1" outlineLevel="2" x14ac:dyDescent="0.3">
      <c r="A30" s="53" t="s">
        <v>289</v>
      </c>
      <c r="B30" s="190" t="s">
        <v>918</v>
      </c>
      <c r="C30" s="30" t="s">
        <v>4</v>
      </c>
      <c r="D30" s="64">
        <v>25</v>
      </c>
      <c r="E30" s="54"/>
      <c r="F30" s="55">
        <f t="shared" si="0"/>
        <v>0</v>
      </c>
      <c r="G30" s="139" t="str">
        <f t="shared" si="1"/>
        <v>Veuillez compléter de prix</v>
      </c>
    </row>
    <row r="31" spans="1:7" s="52" customFormat="1" outlineLevel="2" x14ac:dyDescent="0.3">
      <c r="A31" s="53" t="s">
        <v>290</v>
      </c>
      <c r="B31" s="190"/>
      <c r="C31" s="30" t="s">
        <v>2</v>
      </c>
      <c r="D31" s="64">
        <v>48</v>
      </c>
      <c r="E31" s="54"/>
      <c r="F31" s="55">
        <f t="shared" si="0"/>
        <v>0</v>
      </c>
      <c r="G31" s="139" t="str">
        <f t="shared" si="1"/>
        <v>Veuillez compléter de prix</v>
      </c>
    </row>
    <row r="32" spans="1:7" s="52" customFormat="1" outlineLevel="2" x14ac:dyDescent="0.3">
      <c r="A32" s="53" t="s">
        <v>291</v>
      </c>
      <c r="B32" s="190"/>
      <c r="C32" s="30" t="s">
        <v>101</v>
      </c>
      <c r="D32" s="64">
        <v>34</v>
      </c>
      <c r="E32" s="54"/>
      <c r="F32" s="55">
        <f t="shared" si="0"/>
        <v>0</v>
      </c>
      <c r="G32" s="139" t="str">
        <f t="shared" si="1"/>
        <v>Veuillez compléter de prix</v>
      </c>
    </row>
    <row r="33" spans="1:7" s="52" customFormat="1" outlineLevel="2" x14ac:dyDescent="0.3">
      <c r="A33" s="53" t="s">
        <v>292</v>
      </c>
      <c r="B33" s="190"/>
      <c r="C33" s="30" t="s">
        <v>3</v>
      </c>
      <c r="D33" s="64">
        <v>20</v>
      </c>
      <c r="E33" s="54"/>
      <c r="F33" s="55">
        <f t="shared" si="0"/>
        <v>0</v>
      </c>
      <c r="G33" s="139" t="str">
        <f t="shared" si="1"/>
        <v>Veuillez compléter de prix</v>
      </c>
    </row>
    <row r="34" spans="1:7" s="52" customFormat="1" outlineLevel="2" x14ac:dyDescent="0.3">
      <c r="A34" s="53" t="s">
        <v>293</v>
      </c>
      <c r="B34" s="190"/>
      <c r="C34" s="30" t="s">
        <v>5</v>
      </c>
      <c r="D34" s="64">
        <v>12</v>
      </c>
      <c r="E34" s="54"/>
      <c r="F34" s="55">
        <f t="shared" si="0"/>
        <v>0</v>
      </c>
      <c r="G34" s="139" t="str">
        <f t="shared" si="1"/>
        <v>Veuillez compléter de prix</v>
      </c>
    </row>
    <row r="35" spans="1:7" s="52" customFormat="1" outlineLevel="1" x14ac:dyDescent="0.3">
      <c r="A35" s="53"/>
      <c r="B35" s="138" t="s">
        <v>988</v>
      </c>
      <c r="C35" s="30"/>
      <c r="D35" s="176">
        <f>SUBTOTAL(9,D30:D34)</f>
        <v>139</v>
      </c>
      <c r="E35" s="177">
        <f>SUBTOTAL(9,E30:E34)</f>
        <v>0</v>
      </c>
      <c r="F35" s="55"/>
      <c r="G35" s="139"/>
    </row>
    <row r="36" spans="1:7" s="52" customFormat="1" outlineLevel="2" x14ac:dyDescent="0.3">
      <c r="A36" s="53" t="s">
        <v>294</v>
      </c>
      <c r="B36" s="185" t="s">
        <v>919</v>
      </c>
      <c r="C36" s="30" t="s">
        <v>4</v>
      </c>
      <c r="D36" s="64">
        <v>208</v>
      </c>
      <c r="E36" s="54"/>
      <c r="F36" s="55">
        <f t="shared" si="0"/>
        <v>0</v>
      </c>
      <c r="G36" s="139" t="str">
        <f t="shared" si="1"/>
        <v>Veuillez compléter de prix</v>
      </c>
    </row>
    <row r="37" spans="1:7" s="52" customFormat="1" outlineLevel="2" x14ac:dyDescent="0.3">
      <c r="A37" s="53" t="s">
        <v>295</v>
      </c>
      <c r="B37" s="185"/>
      <c r="C37" s="30" t="s">
        <v>2</v>
      </c>
      <c r="D37" s="64">
        <v>704</v>
      </c>
      <c r="E37" s="54"/>
      <c r="F37" s="55">
        <f t="shared" si="0"/>
        <v>0</v>
      </c>
      <c r="G37" s="139" t="str">
        <f t="shared" si="1"/>
        <v>Veuillez compléter de prix</v>
      </c>
    </row>
    <row r="38" spans="1:7" s="52" customFormat="1" outlineLevel="2" x14ac:dyDescent="0.3">
      <c r="A38" s="53" t="s">
        <v>296</v>
      </c>
      <c r="B38" s="185"/>
      <c r="C38" s="30" t="s">
        <v>1</v>
      </c>
      <c r="D38" s="64">
        <v>252</v>
      </c>
      <c r="E38" s="54"/>
      <c r="F38" s="55">
        <f t="shared" si="0"/>
        <v>0</v>
      </c>
      <c r="G38" s="139" t="str">
        <f t="shared" si="1"/>
        <v>Veuillez compléter de prix</v>
      </c>
    </row>
    <row r="39" spans="1:7" s="52" customFormat="1" outlineLevel="2" x14ac:dyDescent="0.3">
      <c r="A39" s="53" t="s">
        <v>297</v>
      </c>
      <c r="B39" s="185"/>
      <c r="C39" s="30" t="s">
        <v>3</v>
      </c>
      <c r="D39" s="64">
        <v>80</v>
      </c>
      <c r="E39" s="54"/>
      <c r="F39" s="55">
        <f t="shared" si="0"/>
        <v>0</v>
      </c>
      <c r="G39" s="139" t="str">
        <f t="shared" si="1"/>
        <v>Veuillez compléter de prix</v>
      </c>
    </row>
    <row r="40" spans="1:7" s="52" customFormat="1" outlineLevel="2" x14ac:dyDescent="0.3">
      <c r="A40" s="53" t="s">
        <v>298</v>
      </c>
      <c r="B40" s="185"/>
      <c r="C40" s="30" t="s">
        <v>5</v>
      </c>
      <c r="D40" s="64">
        <v>30</v>
      </c>
      <c r="E40" s="54"/>
      <c r="F40" s="55">
        <f t="shared" si="0"/>
        <v>0</v>
      </c>
      <c r="G40" s="139" t="str">
        <f t="shared" si="1"/>
        <v>Veuillez compléter de prix</v>
      </c>
    </row>
    <row r="41" spans="1:7" s="52" customFormat="1" outlineLevel="1" x14ac:dyDescent="0.3">
      <c r="A41" s="53"/>
      <c r="B41" s="137" t="s">
        <v>989</v>
      </c>
      <c r="C41" s="30"/>
      <c r="D41" s="176">
        <f>SUBTOTAL(9,D36:D40)</f>
        <v>1274</v>
      </c>
      <c r="E41" s="177">
        <f>SUBTOTAL(9,E36:E40)</f>
        <v>0</v>
      </c>
      <c r="F41" s="55"/>
      <c r="G41" s="139"/>
    </row>
    <row r="42" spans="1:7" s="52" customFormat="1" outlineLevel="2" x14ac:dyDescent="0.3">
      <c r="A42" s="53" t="s">
        <v>299</v>
      </c>
      <c r="B42" s="185" t="s">
        <v>920</v>
      </c>
      <c r="C42" s="30" t="s">
        <v>4</v>
      </c>
      <c r="D42" s="64">
        <v>28</v>
      </c>
      <c r="E42" s="54"/>
      <c r="F42" s="55">
        <f t="shared" si="0"/>
        <v>0</v>
      </c>
      <c r="G42" s="139" t="str">
        <f t="shared" si="1"/>
        <v>Veuillez compléter de prix</v>
      </c>
    </row>
    <row r="43" spans="1:7" s="52" customFormat="1" outlineLevel="2" x14ac:dyDescent="0.3">
      <c r="A43" s="53" t="s">
        <v>300</v>
      </c>
      <c r="B43" s="185"/>
      <c r="C43" s="30" t="s">
        <v>2</v>
      </c>
      <c r="D43" s="64">
        <v>266</v>
      </c>
      <c r="E43" s="54"/>
      <c r="F43" s="55">
        <f t="shared" si="0"/>
        <v>0</v>
      </c>
      <c r="G43" s="139" t="str">
        <f t="shared" si="1"/>
        <v>Veuillez compléter de prix</v>
      </c>
    </row>
    <row r="44" spans="1:7" s="52" customFormat="1" outlineLevel="2" x14ac:dyDescent="0.3">
      <c r="A44" s="53" t="s">
        <v>301</v>
      </c>
      <c r="B44" s="185"/>
      <c r="C44" s="30" t="s">
        <v>1</v>
      </c>
      <c r="D44" s="64">
        <v>108</v>
      </c>
      <c r="E44" s="54"/>
      <c r="F44" s="55">
        <f t="shared" si="0"/>
        <v>0</v>
      </c>
      <c r="G44" s="139" t="str">
        <f t="shared" si="1"/>
        <v>Veuillez compléter de prix</v>
      </c>
    </row>
    <row r="45" spans="1:7" s="52" customFormat="1" outlineLevel="2" x14ac:dyDescent="0.3">
      <c r="A45" s="53" t="s">
        <v>302</v>
      </c>
      <c r="B45" s="185"/>
      <c r="C45" s="30" t="s">
        <v>3</v>
      </c>
      <c r="D45" s="64">
        <v>24</v>
      </c>
      <c r="E45" s="54"/>
      <c r="F45" s="55">
        <f t="shared" si="0"/>
        <v>0</v>
      </c>
      <c r="G45" s="139" t="str">
        <f t="shared" si="1"/>
        <v>Veuillez compléter de prix</v>
      </c>
    </row>
    <row r="46" spans="1:7" s="52" customFormat="1" outlineLevel="1" x14ac:dyDescent="0.3">
      <c r="A46" s="53"/>
      <c r="B46" s="137" t="s">
        <v>990</v>
      </c>
      <c r="C46" s="30"/>
      <c r="D46" s="176">
        <f>SUBTOTAL(9,D42:D45)</f>
        <v>426</v>
      </c>
      <c r="E46" s="177">
        <f>SUBTOTAL(9,E42:E45)</f>
        <v>0</v>
      </c>
      <c r="F46" s="55"/>
      <c r="G46" s="139"/>
    </row>
    <row r="47" spans="1:7" s="52" customFormat="1" outlineLevel="2" x14ac:dyDescent="0.3">
      <c r="A47" s="53" t="s">
        <v>303</v>
      </c>
      <c r="B47" s="185" t="s">
        <v>921</v>
      </c>
      <c r="C47" s="30" t="s">
        <v>4</v>
      </c>
      <c r="D47" s="64">
        <v>35</v>
      </c>
      <c r="E47" s="54"/>
      <c r="F47" s="55">
        <f t="shared" si="0"/>
        <v>0</v>
      </c>
      <c r="G47" s="139" t="str">
        <f t="shared" si="1"/>
        <v>Veuillez compléter de prix</v>
      </c>
    </row>
    <row r="48" spans="1:7" s="52" customFormat="1" outlineLevel="2" x14ac:dyDescent="0.3">
      <c r="A48" s="53" t="s">
        <v>304</v>
      </c>
      <c r="B48" s="185"/>
      <c r="C48" s="30" t="s">
        <v>2</v>
      </c>
      <c r="D48" s="64">
        <v>334</v>
      </c>
      <c r="E48" s="54"/>
      <c r="F48" s="55">
        <f t="shared" si="0"/>
        <v>0</v>
      </c>
      <c r="G48" s="139" t="str">
        <f t="shared" si="1"/>
        <v>Veuillez compléter de prix</v>
      </c>
    </row>
    <row r="49" spans="1:7" s="52" customFormat="1" outlineLevel="2" x14ac:dyDescent="0.3">
      <c r="A49" s="53" t="s">
        <v>305</v>
      </c>
      <c r="B49" s="185"/>
      <c r="C49" s="30" t="s">
        <v>1</v>
      </c>
      <c r="D49" s="64">
        <v>158</v>
      </c>
      <c r="E49" s="54"/>
      <c r="F49" s="55">
        <f t="shared" si="0"/>
        <v>0</v>
      </c>
      <c r="G49" s="139" t="str">
        <f t="shared" si="1"/>
        <v>Veuillez compléter de prix</v>
      </c>
    </row>
    <row r="50" spans="1:7" s="52" customFormat="1" outlineLevel="2" x14ac:dyDescent="0.3">
      <c r="A50" s="53" t="s">
        <v>306</v>
      </c>
      <c r="B50" s="185"/>
      <c r="C50" s="30" t="s">
        <v>3</v>
      </c>
      <c r="D50" s="64">
        <v>34</v>
      </c>
      <c r="E50" s="54"/>
      <c r="F50" s="55">
        <f t="shared" si="0"/>
        <v>0</v>
      </c>
      <c r="G50" s="139" t="str">
        <f t="shared" si="1"/>
        <v>Veuillez compléter de prix</v>
      </c>
    </row>
    <row r="51" spans="1:7" s="52" customFormat="1" outlineLevel="2" x14ac:dyDescent="0.3">
      <c r="A51" s="53" t="s">
        <v>307</v>
      </c>
      <c r="B51" s="185"/>
      <c r="C51" s="30" t="s">
        <v>5</v>
      </c>
      <c r="D51" s="64">
        <v>52</v>
      </c>
      <c r="E51" s="54"/>
      <c r="F51" s="55">
        <f t="shared" si="0"/>
        <v>0</v>
      </c>
      <c r="G51" s="139" t="str">
        <f t="shared" si="1"/>
        <v>Veuillez compléter de prix</v>
      </c>
    </row>
    <row r="52" spans="1:7" s="52" customFormat="1" outlineLevel="1" x14ac:dyDescent="0.3">
      <c r="A52" s="53"/>
      <c r="B52" s="137" t="s">
        <v>991</v>
      </c>
      <c r="C52" s="30"/>
      <c r="D52" s="176">
        <f>SUBTOTAL(9,D47:D51)</f>
        <v>613</v>
      </c>
      <c r="E52" s="177">
        <f>SUBTOTAL(9,E47:E51)</f>
        <v>0</v>
      </c>
      <c r="F52" s="55"/>
      <c r="G52" s="139"/>
    </row>
    <row r="53" spans="1:7" s="52" customFormat="1" outlineLevel="2" x14ac:dyDescent="0.3">
      <c r="A53" s="53" t="s">
        <v>308</v>
      </c>
      <c r="B53" s="185" t="s">
        <v>922</v>
      </c>
      <c r="C53" s="30" t="s">
        <v>2</v>
      </c>
      <c r="D53" s="64">
        <v>141</v>
      </c>
      <c r="E53" s="54"/>
      <c r="F53" s="55">
        <f t="shared" si="0"/>
        <v>0</v>
      </c>
      <c r="G53" s="139" t="str">
        <f t="shared" si="1"/>
        <v>Veuillez compléter de prix</v>
      </c>
    </row>
    <row r="54" spans="1:7" s="52" customFormat="1" outlineLevel="2" x14ac:dyDescent="0.3">
      <c r="A54" s="53" t="s">
        <v>309</v>
      </c>
      <c r="B54" s="185"/>
      <c r="C54" s="30" t="s">
        <v>1</v>
      </c>
      <c r="D54" s="64">
        <v>40</v>
      </c>
      <c r="E54" s="54"/>
      <c r="F54" s="55">
        <f t="shared" si="0"/>
        <v>0</v>
      </c>
      <c r="G54" s="139" t="str">
        <f t="shared" si="1"/>
        <v>Veuillez compléter de prix</v>
      </c>
    </row>
    <row r="55" spans="1:7" s="52" customFormat="1" outlineLevel="2" x14ac:dyDescent="0.3">
      <c r="A55" s="53" t="s">
        <v>310</v>
      </c>
      <c r="B55" s="185"/>
      <c r="C55" s="30" t="s">
        <v>3</v>
      </c>
      <c r="D55" s="64">
        <v>28</v>
      </c>
      <c r="E55" s="54"/>
      <c r="F55" s="55">
        <f t="shared" si="0"/>
        <v>0</v>
      </c>
      <c r="G55" s="139" t="str">
        <f t="shared" si="1"/>
        <v>Veuillez compléter de prix</v>
      </c>
    </row>
    <row r="56" spans="1:7" s="52" customFormat="1" outlineLevel="1" x14ac:dyDescent="0.3">
      <c r="A56" s="53"/>
      <c r="B56" s="137" t="s">
        <v>992</v>
      </c>
      <c r="C56" s="30"/>
      <c r="D56" s="176">
        <f>SUBTOTAL(9,D53:D55)</f>
        <v>209</v>
      </c>
      <c r="E56" s="177">
        <f>SUBTOTAL(9,E53:E55)</f>
        <v>0</v>
      </c>
      <c r="F56" s="55"/>
      <c r="G56" s="139"/>
    </row>
    <row r="57" spans="1:7" s="52" customFormat="1" outlineLevel="2" x14ac:dyDescent="0.3">
      <c r="A57" s="53" t="s">
        <v>311</v>
      </c>
      <c r="B57" s="185" t="s">
        <v>923</v>
      </c>
      <c r="C57" s="30" t="s">
        <v>2</v>
      </c>
      <c r="D57" s="64">
        <v>229</v>
      </c>
      <c r="E57" s="54"/>
      <c r="F57" s="55">
        <f t="shared" si="0"/>
        <v>0</v>
      </c>
      <c r="G57" s="139" t="str">
        <f t="shared" si="1"/>
        <v>Veuillez compléter de prix</v>
      </c>
    </row>
    <row r="58" spans="1:7" s="52" customFormat="1" outlineLevel="2" x14ac:dyDescent="0.3">
      <c r="A58" s="53" t="s">
        <v>312</v>
      </c>
      <c r="B58" s="185"/>
      <c r="C58" s="30" t="s">
        <v>1</v>
      </c>
      <c r="D58" s="64">
        <v>66</v>
      </c>
      <c r="E58" s="54"/>
      <c r="F58" s="55">
        <f t="shared" si="0"/>
        <v>0</v>
      </c>
      <c r="G58" s="139" t="str">
        <f t="shared" si="1"/>
        <v>Veuillez compléter de prix</v>
      </c>
    </row>
    <row r="59" spans="1:7" s="52" customFormat="1" outlineLevel="2" x14ac:dyDescent="0.3">
      <c r="A59" s="53" t="s">
        <v>313</v>
      </c>
      <c r="B59" s="185"/>
      <c r="C59" s="30" t="s">
        <v>3</v>
      </c>
      <c r="D59" s="64">
        <v>17</v>
      </c>
      <c r="E59" s="54"/>
      <c r="F59" s="55">
        <f t="shared" si="0"/>
        <v>0</v>
      </c>
      <c r="G59" s="139" t="str">
        <f t="shared" si="1"/>
        <v>Veuillez compléter de prix</v>
      </c>
    </row>
    <row r="60" spans="1:7" s="52" customFormat="1" outlineLevel="1" x14ac:dyDescent="0.3">
      <c r="A60" s="53"/>
      <c r="B60" s="137" t="s">
        <v>993</v>
      </c>
      <c r="C60" s="30"/>
      <c r="D60" s="176">
        <f>SUBTOTAL(9,D57:D59)</f>
        <v>312</v>
      </c>
      <c r="E60" s="177">
        <f>SUBTOTAL(9,E57:E59)</f>
        <v>0</v>
      </c>
      <c r="F60" s="55"/>
      <c r="G60" s="139"/>
    </row>
    <row r="61" spans="1:7" s="52" customFormat="1" outlineLevel="2" x14ac:dyDescent="0.3">
      <c r="A61" s="53" t="s">
        <v>314</v>
      </c>
      <c r="B61" s="185" t="s">
        <v>924</v>
      </c>
      <c r="C61" s="30" t="s">
        <v>2</v>
      </c>
      <c r="D61" s="64">
        <v>61</v>
      </c>
      <c r="E61" s="54"/>
      <c r="F61" s="55">
        <f t="shared" si="0"/>
        <v>0</v>
      </c>
      <c r="G61" s="139" t="str">
        <f t="shared" si="1"/>
        <v>Veuillez compléter de prix</v>
      </c>
    </row>
    <row r="62" spans="1:7" s="52" customFormat="1" outlineLevel="2" x14ac:dyDescent="0.3">
      <c r="A62" s="53" t="s">
        <v>315</v>
      </c>
      <c r="B62" s="185"/>
      <c r="C62" s="30" t="s">
        <v>1</v>
      </c>
      <c r="D62" s="64">
        <v>26</v>
      </c>
      <c r="E62" s="54"/>
      <c r="F62" s="55">
        <f t="shared" si="0"/>
        <v>0</v>
      </c>
      <c r="G62" s="139" t="str">
        <f t="shared" si="1"/>
        <v>Veuillez compléter de prix</v>
      </c>
    </row>
    <row r="63" spans="1:7" s="52" customFormat="1" outlineLevel="2" x14ac:dyDescent="0.3">
      <c r="A63" s="53" t="s">
        <v>316</v>
      </c>
      <c r="B63" s="185"/>
      <c r="C63" s="30" t="s">
        <v>3</v>
      </c>
      <c r="D63" s="64">
        <v>22</v>
      </c>
      <c r="E63" s="54"/>
      <c r="F63" s="55">
        <f t="shared" si="0"/>
        <v>0</v>
      </c>
      <c r="G63" s="139" t="str">
        <f t="shared" si="1"/>
        <v>Veuillez compléter de prix</v>
      </c>
    </row>
    <row r="64" spans="1:7" s="52" customFormat="1" outlineLevel="2" x14ac:dyDescent="0.3">
      <c r="A64" s="53" t="s">
        <v>317</v>
      </c>
      <c r="B64" s="185"/>
      <c r="C64" s="30" t="s">
        <v>5</v>
      </c>
      <c r="D64" s="64">
        <v>25</v>
      </c>
      <c r="E64" s="54"/>
      <c r="F64" s="55">
        <f t="shared" si="0"/>
        <v>0</v>
      </c>
      <c r="G64" s="139" t="str">
        <f t="shared" si="1"/>
        <v>Veuillez compléter de prix</v>
      </c>
    </row>
    <row r="65" spans="1:7" s="52" customFormat="1" outlineLevel="1" x14ac:dyDescent="0.3">
      <c r="A65" s="53"/>
      <c r="B65" s="137" t="s">
        <v>994</v>
      </c>
      <c r="C65" s="30"/>
      <c r="D65" s="176">
        <f>SUBTOTAL(9,D61:D64)</f>
        <v>134</v>
      </c>
      <c r="E65" s="177">
        <f>SUBTOTAL(9,E61:E64)</f>
        <v>0</v>
      </c>
      <c r="F65" s="55"/>
      <c r="G65" s="139"/>
    </row>
    <row r="66" spans="1:7" s="52" customFormat="1" outlineLevel="2" x14ac:dyDescent="0.3">
      <c r="A66" s="53" t="s">
        <v>318</v>
      </c>
      <c r="B66" s="137" t="s">
        <v>925</v>
      </c>
      <c r="C66" s="30" t="s">
        <v>3</v>
      </c>
      <c r="D66" s="64">
        <v>20</v>
      </c>
      <c r="E66" s="54"/>
      <c r="F66" s="55">
        <f t="shared" si="0"/>
        <v>0</v>
      </c>
      <c r="G66" s="139" t="str">
        <f t="shared" si="1"/>
        <v>Veuillez compléter de prix</v>
      </c>
    </row>
    <row r="67" spans="1:7" s="52" customFormat="1" outlineLevel="1" x14ac:dyDescent="0.3">
      <c r="A67" s="53"/>
      <c r="B67" s="137" t="s">
        <v>995</v>
      </c>
      <c r="C67" s="30"/>
      <c r="D67" s="176">
        <f>SUBTOTAL(9,D66:D66)</f>
        <v>20</v>
      </c>
      <c r="E67" s="177">
        <f>SUBTOTAL(9,E66:E66)</f>
        <v>0</v>
      </c>
      <c r="F67" s="55"/>
      <c r="G67" s="139"/>
    </row>
    <row r="68" spans="1:7" s="52" customFormat="1" outlineLevel="2" x14ac:dyDescent="0.3">
      <c r="A68" s="53" t="s">
        <v>319</v>
      </c>
      <c r="B68" s="200" t="s">
        <v>926</v>
      </c>
      <c r="C68" s="30" t="s">
        <v>2</v>
      </c>
      <c r="D68" s="64">
        <v>83</v>
      </c>
      <c r="E68" s="54"/>
      <c r="F68" s="55">
        <f t="shared" si="0"/>
        <v>0</v>
      </c>
      <c r="G68" s="139" t="str">
        <f t="shared" si="1"/>
        <v>Veuillez compléter de prix</v>
      </c>
    </row>
    <row r="69" spans="1:7" s="52" customFormat="1" outlineLevel="2" x14ac:dyDescent="0.3">
      <c r="A69" s="53" t="s">
        <v>320</v>
      </c>
      <c r="B69" s="200"/>
      <c r="C69" s="30" t="s">
        <v>1</v>
      </c>
      <c r="D69" s="64">
        <v>28</v>
      </c>
      <c r="E69" s="54"/>
      <c r="F69" s="55">
        <f t="shared" si="0"/>
        <v>0</v>
      </c>
      <c r="G69" s="139" t="str">
        <f t="shared" si="1"/>
        <v>Veuillez compléter de prix</v>
      </c>
    </row>
    <row r="70" spans="1:7" s="52" customFormat="1" outlineLevel="2" x14ac:dyDescent="0.3">
      <c r="A70" s="53" t="s">
        <v>321</v>
      </c>
      <c r="B70" s="200"/>
      <c r="C70" s="141" t="s">
        <v>1055</v>
      </c>
      <c r="D70" s="64">
        <v>7</v>
      </c>
      <c r="E70" s="54"/>
      <c r="F70" s="55">
        <f t="shared" si="0"/>
        <v>0</v>
      </c>
      <c r="G70" s="139" t="str">
        <f t="shared" si="1"/>
        <v>Veuillez compléter de prix</v>
      </c>
    </row>
    <row r="71" spans="1:7" s="52" customFormat="1" outlineLevel="2" x14ac:dyDescent="0.3">
      <c r="A71" s="53" t="s">
        <v>322</v>
      </c>
      <c r="B71" s="200"/>
      <c r="C71" s="30" t="s">
        <v>3</v>
      </c>
      <c r="D71" s="64">
        <v>11</v>
      </c>
      <c r="E71" s="54"/>
      <c r="F71" s="55">
        <f t="shared" si="0"/>
        <v>0</v>
      </c>
      <c r="G71" s="139" t="str">
        <f t="shared" si="1"/>
        <v>Veuillez compléter de prix</v>
      </c>
    </row>
    <row r="72" spans="1:7" s="52" customFormat="1" outlineLevel="1" x14ac:dyDescent="0.3">
      <c r="A72" s="53"/>
      <c r="B72" s="143" t="s">
        <v>996</v>
      </c>
      <c r="C72" s="30"/>
      <c r="D72" s="176">
        <f>SUBTOTAL(9,D68:D71)</f>
        <v>129</v>
      </c>
      <c r="E72" s="177">
        <f>SUBTOTAL(9,E68:E71)</f>
        <v>0</v>
      </c>
      <c r="F72" s="55"/>
      <c r="G72" s="139"/>
    </row>
    <row r="73" spans="1:7" s="52" customFormat="1" outlineLevel="2" x14ac:dyDescent="0.3">
      <c r="A73" s="53" t="s">
        <v>323</v>
      </c>
      <c r="B73" s="185" t="s">
        <v>927</v>
      </c>
      <c r="C73" s="30" t="s">
        <v>4</v>
      </c>
      <c r="D73" s="64">
        <v>96</v>
      </c>
      <c r="E73" s="54"/>
      <c r="F73" s="55">
        <f t="shared" ref="F73:F137" si="3">+E73/D73</f>
        <v>0</v>
      </c>
      <c r="G73" s="139" t="str">
        <f t="shared" si="1"/>
        <v>Veuillez compléter de prix</v>
      </c>
    </row>
    <row r="74" spans="1:7" s="52" customFormat="1" outlineLevel="2" x14ac:dyDescent="0.3">
      <c r="A74" s="53" t="s">
        <v>324</v>
      </c>
      <c r="B74" s="185"/>
      <c r="C74" s="30" t="s">
        <v>2</v>
      </c>
      <c r="D74" s="64">
        <v>377</v>
      </c>
      <c r="E74" s="54"/>
      <c r="F74" s="55">
        <f t="shared" si="3"/>
        <v>0</v>
      </c>
      <c r="G74" s="139" t="str">
        <f t="shared" si="1"/>
        <v>Veuillez compléter de prix</v>
      </c>
    </row>
    <row r="75" spans="1:7" s="52" customFormat="1" outlineLevel="2" x14ac:dyDescent="0.3">
      <c r="A75" s="53" t="s">
        <v>325</v>
      </c>
      <c r="B75" s="185"/>
      <c r="C75" s="30" t="s">
        <v>1</v>
      </c>
      <c r="D75" s="64">
        <v>149</v>
      </c>
      <c r="E75" s="54"/>
      <c r="F75" s="55">
        <f t="shared" si="3"/>
        <v>0</v>
      </c>
      <c r="G75" s="139" t="str">
        <f t="shared" si="1"/>
        <v>Veuillez compléter de prix</v>
      </c>
    </row>
    <row r="76" spans="1:7" s="52" customFormat="1" outlineLevel="2" x14ac:dyDescent="0.3">
      <c r="A76" s="53" t="s">
        <v>326</v>
      </c>
      <c r="B76" s="185"/>
      <c r="C76" s="30" t="s">
        <v>3</v>
      </c>
      <c r="D76" s="64">
        <v>19</v>
      </c>
      <c r="E76" s="54"/>
      <c r="F76" s="55">
        <f t="shared" si="3"/>
        <v>0</v>
      </c>
      <c r="G76" s="139" t="str">
        <f t="shared" si="1"/>
        <v>Veuillez compléter de prix</v>
      </c>
    </row>
    <row r="77" spans="1:7" s="52" customFormat="1" outlineLevel="2" x14ac:dyDescent="0.3">
      <c r="A77" s="53" t="s">
        <v>327</v>
      </c>
      <c r="B77" s="185"/>
      <c r="C77" s="30" t="s">
        <v>5</v>
      </c>
      <c r="D77" s="64">
        <v>44</v>
      </c>
      <c r="E77" s="54"/>
      <c r="F77" s="55">
        <f t="shared" si="3"/>
        <v>0</v>
      </c>
      <c r="G77" s="139" t="str">
        <f t="shared" si="1"/>
        <v>Veuillez compléter de prix</v>
      </c>
    </row>
    <row r="78" spans="1:7" s="52" customFormat="1" outlineLevel="1" x14ac:dyDescent="0.3">
      <c r="A78" s="53"/>
      <c r="B78" s="137" t="s">
        <v>997</v>
      </c>
      <c r="C78" s="30"/>
      <c r="D78" s="176">
        <f>SUBTOTAL(9,D73:D77)</f>
        <v>685</v>
      </c>
      <c r="E78" s="177">
        <f>SUBTOTAL(9,E73:E77)</f>
        <v>0</v>
      </c>
      <c r="F78" s="55"/>
      <c r="G78" s="139"/>
    </row>
    <row r="79" spans="1:7" outlineLevel="2" x14ac:dyDescent="0.3">
      <c r="A79" s="53" t="s">
        <v>328</v>
      </c>
      <c r="B79" s="185" t="s">
        <v>928</v>
      </c>
      <c r="C79" s="30" t="s">
        <v>2</v>
      </c>
      <c r="D79" s="64">
        <v>45</v>
      </c>
      <c r="E79" s="54"/>
      <c r="F79" s="55">
        <f t="shared" si="3"/>
        <v>0</v>
      </c>
      <c r="G79" s="139" t="str">
        <f t="shared" ref="G79:G81" si="4">IF(E79="","Veuillez compléter de prix","")</f>
        <v>Veuillez compléter de prix</v>
      </c>
    </row>
    <row r="80" spans="1:7" outlineLevel="2" x14ac:dyDescent="0.3">
      <c r="A80" s="53" t="s">
        <v>329</v>
      </c>
      <c r="B80" s="185"/>
      <c r="C80" s="30" t="s">
        <v>3</v>
      </c>
      <c r="D80" s="64">
        <v>8</v>
      </c>
      <c r="E80" s="54"/>
      <c r="F80" s="55">
        <f t="shared" si="3"/>
        <v>0</v>
      </c>
      <c r="G80" s="139" t="str">
        <f t="shared" si="4"/>
        <v>Veuillez compléter de prix</v>
      </c>
    </row>
    <row r="81" spans="1:7" outlineLevel="2" x14ac:dyDescent="0.3">
      <c r="A81" s="53" t="s">
        <v>330</v>
      </c>
      <c r="B81" s="185"/>
      <c r="C81" s="30" t="s">
        <v>5</v>
      </c>
      <c r="D81" s="64">
        <v>21</v>
      </c>
      <c r="E81" s="54"/>
      <c r="F81" s="55">
        <f t="shared" si="3"/>
        <v>0</v>
      </c>
      <c r="G81" s="139" t="str">
        <f t="shared" si="4"/>
        <v>Veuillez compléter de prix</v>
      </c>
    </row>
    <row r="82" spans="1:7" outlineLevel="1" x14ac:dyDescent="0.3">
      <c r="A82" s="53"/>
      <c r="B82" s="137" t="s">
        <v>998</v>
      </c>
      <c r="C82" s="30"/>
      <c r="D82" s="176">
        <f>SUBTOTAL(9,D79:D81)</f>
        <v>74</v>
      </c>
      <c r="E82" s="177">
        <f>SUBTOTAL(9,E79:E81)</f>
        <v>0</v>
      </c>
      <c r="F82" s="55"/>
      <c r="G82" s="139"/>
    </row>
    <row r="83" spans="1:7" s="52" customFormat="1" outlineLevel="2" x14ac:dyDescent="0.3">
      <c r="A83" s="53" t="s">
        <v>331</v>
      </c>
      <c r="B83" s="137" t="s">
        <v>929</v>
      </c>
      <c r="C83" s="30" t="s">
        <v>2</v>
      </c>
      <c r="D83" s="64">
        <v>26</v>
      </c>
      <c r="E83" s="54"/>
      <c r="F83" s="55">
        <f t="shared" si="3"/>
        <v>0</v>
      </c>
      <c r="G83" s="139" t="str">
        <f t="shared" ref="G83:G135" si="5">IF(E83="","Veuillez compléter de prix","")</f>
        <v>Veuillez compléter de prix</v>
      </c>
    </row>
    <row r="84" spans="1:7" s="52" customFormat="1" outlineLevel="1" x14ac:dyDescent="0.3">
      <c r="A84" s="53"/>
      <c r="B84" s="137" t="s">
        <v>999</v>
      </c>
      <c r="C84" s="30"/>
      <c r="D84" s="176">
        <f>SUBTOTAL(9,D83:D83)</f>
        <v>26</v>
      </c>
      <c r="E84" s="177">
        <f>SUBTOTAL(9,E83:E83)</f>
        <v>0</v>
      </c>
      <c r="F84" s="55"/>
      <c r="G84" s="139"/>
    </row>
    <row r="85" spans="1:7" s="52" customFormat="1" outlineLevel="2" x14ac:dyDescent="0.3">
      <c r="A85" s="53" t="s">
        <v>332</v>
      </c>
      <c r="B85" s="190" t="s">
        <v>930</v>
      </c>
      <c r="C85" s="30" t="s">
        <v>4</v>
      </c>
      <c r="D85" s="64">
        <v>206</v>
      </c>
      <c r="E85" s="54"/>
      <c r="F85" s="55">
        <f t="shared" si="3"/>
        <v>0</v>
      </c>
      <c r="G85" s="139" t="str">
        <f t="shared" si="5"/>
        <v>Veuillez compléter de prix</v>
      </c>
    </row>
    <row r="86" spans="1:7" s="52" customFormat="1" outlineLevel="2" x14ac:dyDescent="0.3">
      <c r="A86" s="53" t="s">
        <v>333</v>
      </c>
      <c r="B86" s="185"/>
      <c r="C86" s="30" t="s">
        <v>2</v>
      </c>
      <c r="D86" s="64">
        <v>409</v>
      </c>
      <c r="E86" s="54"/>
      <c r="F86" s="55">
        <f t="shared" si="3"/>
        <v>0</v>
      </c>
      <c r="G86" s="139" t="str">
        <f t="shared" si="5"/>
        <v>Veuillez compléter de prix</v>
      </c>
    </row>
    <row r="87" spans="1:7" s="52" customFormat="1" outlineLevel="2" x14ac:dyDescent="0.3">
      <c r="A87" s="53" t="s">
        <v>334</v>
      </c>
      <c r="B87" s="185"/>
      <c r="C87" s="30" t="s">
        <v>1</v>
      </c>
      <c r="D87" s="64">
        <v>517</v>
      </c>
      <c r="E87" s="54"/>
      <c r="F87" s="55">
        <f t="shared" si="3"/>
        <v>0</v>
      </c>
      <c r="G87" s="139" t="str">
        <f t="shared" si="5"/>
        <v>Veuillez compléter de prix</v>
      </c>
    </row>
    <row r="88" spans="1:7" s="52" customFormat="1" outlineLevel="2" x14ac:dyDescent="0.3">
      <c r="A88" s="53" t="s">
        <v>335</v>
      </c>
      <c r="B88" s="185"/>
      <c r="C88" s="30" t="s">
        <v>3</v>
      </c>
      <c r="D88" s="64">
        <v>66</v>
      </c>
      <c r="E88" s="54"/>
      <c r="F88" s="55">
        <f t="shared" si="3"/>
        <v>0</v>
      </c>
      <c r="G88" s="139" t="str">
        <f t="shared" si="5"/>
        <v>Veuillez compléter de prix</v>
      </c>
    </row>
    <row r="89" spans="1:7" s="52" customFormat="1" outlineLevel="2" x14ac:dyDescent="0.3">
      <c r="A89" s="53" t="s">
        <v>336</v>
      </c>
      <c r="B89" s="185"/>
      <c r="C89" s="30" t="s">
        <v>5</v>
      </c>
      <c r="D89" s="64">
        <v>68</v>
      </c>
      <c r="E89" s="54"/>
      <c r="F89" s="55">
        <f t="shared" si="3"/>
        <v>0</v>
      </c>
      <c r="G89" s="139" t="str">
        <f t="shared" si="5"/>
        <v>Veuillez compléter de prix</v>
      </c>
    </row>
    <row r="90" spans="1:7" s="52" customFormat="1" ht="28.8" outlineLevel="1" x14ac:dyDescent="0.3">
      <c r="A90" s="53"/>
      <c r="B90" s="138" t="s">
        <v>1000</v>
      </c>
      <c r="C90" s="30"/>
      <c r="D90" s="176">
        <f>SUBTOTAL(9,D85:D89)</f>
        <v>1266</v>
      </c>
      <c r="E90" s="177">
        <f>SUBTOTAL(9,E85:E89)</f>
        <v>0</v>
      </c>
      <c r="F90" s="55"/>
      <c r="G90" s="139"/>
    </row>
    <row r="91" spans="1:7" s="52" customFormat="1" outlineLevel="2" x14ac:dyDescent="0.3">
      <c r="A91" s="53" t="s">
        <v>337</v>
      </c>
      <c r="B91" s="190" t="s">
        <v>931</v>
      </c>
      <c r="C91" s="30" t="s">
        <v>2</v>
      </c>
      <c r="D91" s="64">
        <v>249</v>
      </c>
      <c r="E91" s="54"/>
      <c r="F91" s="55">
        <f t="shared" si="3"/>
        <v>0</v>
      </c>
      <c r="G91" s="139" t="str">
        <f t="shared" si="5"/>
        <v>Veuillez compléter de prix</v>
      </c>
    </row>
    <row r="92" spans="1:7" s="52" customFormat="1" outlineLevel="2" x14ac:dyDescent="0.3">
      <c r="A92" s="53" t="s">
        <v>338</v>
      </c>
      <c r="B92" s="185"/>
      <c r="C92" s="30" t="s">
        <v>1</v>
      </c>
      <c r="D92" s="64">
        <v>45</v>
      </c>
      <c r="E92" s="54"/>
      <c r="F92" s="55">
        <f t="shared" si="3"/>
        <v>0</v>
      </c>
      <c r="G92" s="139" t="str">
        <f t="shared" si="5"/>
        <v>Veuillez compléter de prix</v>
      </c>
    </row>
    <row r="93" spans="1:7" s="52" customFormat="1" outlineLevel="2" x14ac:dyDescent="0.3">
      <c r="A93" s="53" t="s">
        <v>339</v>
      </c>
      <c r="B93" s="185"/>
      <c r="C93" s="30" t="s">
        <v>3</v>
      </c>
      <c r="D93" s="64">
        <v>27</v>
      </c>
      <c r="E93" s="54"/>
      <c r="F93" s="55">
        <f t="shared" si="3"/>
        <v>0</v>
      </c>
      <c r="G93" s="139" t="str">
        <f t="shared" si="5"/>
        <v>Veuillez compléter de prix</v>
      </c>
    </row>
    <row r="94" spans="1:7" s="52" customFormat="1" outlineLevel="2" x14ac:dyDescent="0.3">
      <c r="A94" s="53" t="s">
        <v>340</v>
      </c>
      <c r="B94" s="185"/>
      <c r="C94" s="30" t="s">
        <v>5</v>
      </c>
      <c r="D94" s="64">
        <v>12</v>
      </c>
      <c r="E94" s="54"/>
      <c r="F94" s="55">
        <f t="shared" si="3"/>
        <v>0</v>
      </c>
      <c r="G94" s="139" t="str">
        <f t="shared" si="5"/>
        <v>Veuillez compléter de prix</v>
      </c>
    </row>
    <row r="95" spans="1:7" s="52" customFormat="1" ht="28.8" outlineLevel="1" x14ac:dyDescent="0.3">
      <c r="A95" s="53"/>
      <c r="B95" s="138" t="s">
        <v>1001</v>
      </c>
      <c r="C95" s="30"/>
      <c r="D95" s="176">
        <f>SUBTOTAL(9,D91:D94)</f>
        <v>333</v>
      </c>
      <c r="E95" s="177">
        <f>SUBTOTAL(9,E91:E94)</f>
        <v>0</v>
      </c>
      <c r="F95" s="55"/>
      <c r="G95" s="139"/>
    </row>
    <row r="96" spans="1:7" s="52" customFormat="1" outlineLevel="2" x14ac:dyDescent="0.3">
      <c r="A96" s="53" t="s">
        <v>341</v>
      </c>
      <c r="B96" s="185" t="s">
        <v>932</v>
      </c>
      <c r="C96" s="30" t="s">
        <v>2</v>
      </c>
      <c r="D96" s="64">
        <v>412</v>
      </c>
      <c r="E96" s="54"/>
      <c r="F96" s="55">
        <f t="shared" si="3"/>
        <v>0</v>
      </c>
      <c r="G96" s="139" t="str">
        <f t="shared" si="5"/>
        <v>Veuillez compléter de prix</v>
      </c>
    </row>
    <row r="97" spans="1:7" s="52" customFormat="1" outlineLevel="2" x14ac:dyDescent="0.3">
      <c r="A97" s="53" t="s">
        <v>342</v>
      </c>
      <c r="B97" s="185"/>
      <c r="C97" s="30" t="s">
        <v>1</v>
      </c>
      <c r="D97" s="64">
        <v>127</v>
      </c>
      <c r="E97" s="54"/>
      <c r="F97" s="55">
        <f t="shared" si="3"/>
        <v>0</v>
      </c>
      <c r="G97" s="139" t="str">
        <f t="shared" si="5"/>
        <v>Veuillez compléter de prix</v>
      </c>
    </row>
    <row r="98" spans="1:7" s="52" customFormat="1" outlineLevel="2" x14ac:dyDescent="0.3">
      <c r="A98" s="53" t="s">
        <v>343</v>
      </c>
      <c r="B98" s="185"/>
      <c r="C98" s="30" t="s">
        <v>3</v>
      </c>
      <c r="D98" s="64">
        <v>53</v>
      </c>
      <c r="E98" s="54"/>
      <c r="F98" s="55">
        <f t="shared" si="3"/>
        <v>0</v>
      </c>
      <c r="G98" s="139" t="str">
        <f t="shared" si="5"/>
        <v>Veuillez compléter de prix</v>
      </c>
    </row>
    <row r="99" spans="1:7" s="52" customFormat="1" outlineLevel="2" x14ac:dyDescent="0.3">
      <c r="A99" s="53" t="s">
        <v>344</v>
      </c>
      <c r="B99" s="185"/>
      <c r="C99" s="30" t="s">
        <v>5</v>
      </c>
      <c r="D99" s="64">
        <v>35</v>
      </c>
      <c r="E99" s="54"/>
      <c r="F99" s="55">
        <f t="shared" si="3"/>
        <v>0</v>
      </c>
      <c r="G99" s="139" t="str">
        <f t="shared" si="5"/>
        <v>Veuillez compléter de prix</v>
      </c>
    </row>
    <row r="100" spans="1:7" s="52" customFormat="1" outlineLevel="1" x14ac:dyDescent="0.3">
      <c r="A100" s="53"/>
      <c r="B100" s="137" t="s">
        <v>1002</v>
      </c>
      <c r="C100" s="30"/>
      <c r="D100" s="176">
        <f>SUBTOTAL(9,D96:D99)</f>
        <v>627</v>
      </c>
      <c r="E100" s="177">
        <f>SUBTOTAL(9,E96:E99)</f>
        <v>0</v>
      </c>
      <c r="F100" s="55"/>
      <c r="G100" s="139"/>
    </row>
    <row r="101" spans="1:7" s="52" customFormat="1" outlineLevel="2" x14ac:dyDescent="0.3">
      <c r="A101" s="53" t="s">
        <v>345</v>
      </c>
      <c r="B101" s="185" t="s">
        <v>933</v>
      </c>
      <c r="C101" s="30" t="s">
        <v>4</v>
      </c>
      <c r="D101" s="64">
        <v>147</v>
      </c>
      <c r="E101" s="54"/>
      <c r="F101" s="55">
        <f t="shared" si="3"/>
        <v>0</v>
      </c>
      <c r="G101" s="139" t="str">
        <f t="shared" si="5"/>
        <v>Veuillez compléter de prix</v>
      </c>
    </row>
    <row r="102" spans="1:7" s="52" customFormat="1" outlineLevel="2" x14ac:dyDescent="0.3">
      <c r="A102" s="53" t="s">
        <v>346</v>
      </c>
      <c r="B102" s="185"/>
      <c r="C102" s="30" t="s">
        <v>2</v>
      </c>
      <c r="D102" s="64">
        <v>108</v>
      </c>
      <c r="E102" s="54"/>
      <c r="F102" s="55">
        <f t="shared" si="3"/>
        <v>0</v>
      </c>
      <c r="G102" s="139" t="str">
        <f t="shared" si="5"/>
        <v>Veuillez compléter de prix</v>
      </c>
    </row>
    <row r="103" spans="1:7" s="52" customFormat="1" outlineLevel="2" x14ac:dyDescent="0.3">
      <c r="A103" s="53" t="s">
        <v>347</v>
      </c>
      <c r="B103" s="185"/>
      <c r="C103" s="30" t="s">
        <v>1</v>
      </c>
      <c r="D103" s="64">
        <v>72</v>
      </c>
      <c r="E103" s="54"/>
      <c r="F103" s="55">
        <f t="shared" si="3"/>
        <v>0</v>
      </c>
      <c r="G103" s="139" t="str">
        <f t="shared" si="5"/>
        <v>Veuillez compléter de prix</v>
      </c>
    </row>
    <row r="104" spans="1:7" s="52" customFormat="1" outlineLevel="2" x14ac:dyDescent="0.3">
      <c r="A104" s="53" t="s">
        <v>348</v>
      </c>
      <c r="B104" s="185"/>
      <c r="C104" s="30" t="s">
        <v>3</v>
      </c>
      <c r="D104" s="64">
        <v>8</v>
      </c>
      <c r="E104" s="54"/>
      <c r="F104" s="55">
        <f t="shared" si="3"/>
        <v>0</v>
      </c>
      <c r="G104" s="139" t="str">
        <f t="shared" si="5"/>
        <v>Veuillez compléter de prix</v>
      </c>
    </row>
    <row r="105" spans="1:7" s="52" customFormat="1" outlineLevel="2" x14ac:dyDescent="0.3">
      <c r="A105" s="53" t="s">
        <v>349</v>
      </c>
      <c r="B105" s="185"/>
      <c r="C105" s="30" t="s">
        <v>5</v>
      </c>
      <c r="D105" s="64">
        <v>37</v>
      </c>
      <c r="E105" s="54"/>
      <c r="F105" s="55">
        <f t="shared" si="3"/>
        <v>0</v>
      </c>
      <c r="G105" s="139" t="str">
        <f t="shared" si="5"/>
        <v>Veuillez compléter de prix</v>
      </c>
    </row>
    <row r="106" spans="1:7" s="52" customFormat="1" outlineLevel="1" x14ac:dyDescent="0.3">
      <c r="A106" s="53"/>
      <c r="B106" s="137" t="s">
        <v>1003</v>
      </c>
      <c r="C106" s="30"/>
      <c r="D106" s="176">
        <f>SUBTOTAL(9,D101:D105)</f>
        <v>372</v>
      </c>
      <c r="E106" s="177">
        <f>SUBTOTAL(9,E101:E105)</f>
        <v>0</v>
      </c>
      <c r="F106" s="55"/>
      <c r="G106" s="139"/>
    </row>
    <row r="107" spans="1:7" s="52" customFormat="1" outlineLevel="2" x14ac:dyDescent="0.3">
      <c r="A107" s="53" t="s">
        <v>350</v>
      </c>
      <c r="B107" s="185" t="s">
        <v>102</v>
      </c>
      <c r="C107" s="30" t="s">
        <v>4</v>
      </c>
      <c r="D107" s="64">
        <v>49</v>
      </c>
      <c r="E107" s="54"/>
      <c r="F107" s="55">
        <f t="shared" si="3"/>
        <v>0</v>
      </c>
      <c r="G107" s="139" t="str">
        <f t="shared" si="5"/>
        <v>Veuillez compléter de prix</v>
      </c>
    </row>
    <row r="108" spans="1:7" s="52" customFormat="1" outlineLevel="2" x14ac:dyDescent="0.3">
      <c r="A108" s="53" t="s">
        <v>351</v>
      </c>
      <c r="B108" s="185"/>
      <c r="C108" s="30" t="s">
        <v>2</v>
      </c>
      <c r="D108" s="64">
        <v>945</v>
      </c>
      <c r="E108" s="54"/>
      <c r="F108" s="55">
        <f t="shared" si="3"/>
        <v>0</v>
      </c>
      <c r="G108" s="139" t="str">
        <f t="shared" si="5"/>
        <v>Veuillez compléter de prix</v>
      </c>
    </row>
    <row r="109" spans="1:7" s="52" customFormat="1" outlineLevel="2" x14ac:dyDescent="0.3">
      <c r="A109" s="53" t="s">
        <v>352</v>
      </c>
      <c r="B109" s="185"/>
      <c r="C109" s="30" t="s">
        <v>1</v>
      </c>
      <c r="D109" s="64">
        <v>432</v>
      </c>
      <c r="E109" s="54"/>
      <c r="F109" s="55">
        <f t="shared" si="3"/>
        <v>0</v>
      </c>
      <c r="G109" s="139" t="str">
        <f t="shared" si="5"/>
        <v>Veuillez compléter de prix</v>
      </c>
    </row>
    <row r="110" spans="1:7" s="52" customFormat="1" outlineLevel="2" x14ac:dyDescent="0.3">
      <c r="A110" s="53" t="s">
        <v>353</v>
      </c>
      <c r="B110" s="185"/>
      <c r="C110" s="30" t="s">
        <v>3</v>
      </c>
      <c r="D110" s="64">
        <v>56</v>
      </c>
      <c r="E110" s="54"/>
      <c r="F110" s="55">
        <f t="shared" si="3"/>
        <v>0</v>
      </c>
      <c r="G110" s="139" t="str">
        <f t="shared" si="5"/>
        <v>Veuillez compléter de prix</v>
      </c>
    </row>
    <row r="111" spans="1:7" s="52" customFormat="1" outlineLevel="2" x14ac:dyDescent="0.3">
      <c r="A111" s="53" t="s">
        <v>354</v>
      </c>
      <c r="B111" s="185"/>
      <c r="C111" s="30" t="s">
        <v>5</v>
      </c>
      <c r="D111" s="64">
        <v>14</v>
      </c>
      <c r="E111" s="54"/>
      <c r="F111" s="55">
        <f t="shared" si="3"/>
        <v>0</v>
      </c>
      <c r="G111" s="139" t="str">
        <f t="shared" si="5"/>
        <v>Veuillez compléter de prix</v>
      </c>
    </row>
    <row r="112" spans="1:7" s="52" customFormat="1" outlineLevel="1" x14ac:dyDescent="0.3">
      <c r="A112" s="53"/>
      <c r="B112" s="137" t="s">
        <v>250</v>
      </c>
      <c r="C112" s="30"/>
      <c r="D112" s="176">
        <f>SUBTOTAL(9,D107:D111)</f>
        <v>1496</v>
      </c>
      <c r="E112" s="177">
        <f>SUBTOTAL(9,E107:E111)</f>
        <v>0</v>
      </c>
      <c r="F112" s="55"/>
      <c r="G112" s="139"/>
    </row>
    <row r="113" spans="1:7" s="52" customFormat="1" ht="15" customHeight="1" outlineLevel="2" x14ac:dyDescent="0.3">
      <c r="A113" s="53" t="s">
        <v>355</v>
      </c>
      <c r="B113" s="190" t="s">
        <v>103</v>
      </c>
      <c r="C113" s="30" t="s">
        <v>2</v>
      </c>
      <c r="D113" s="64">
        <v>199</v>
      </c>
      <c r="E113" s="54"/>
      <c r="F113" s="55">
        <f t="shared" si="3"/>
        <v>0</v>
      </c>
      <c r="G113" s="139" t="str">
        <f t="shared" si="5"/>
        <v>Veuillez compléter de prix</v>
      </c>
    </row>
    <row r="114" spans="1:7" s="52" customFormat="1" outlineLevel="2" x14ac:dyDescent="0.3">
      <c r="A114" s="53" t="s">
        <v>356</v>
      </c>
      <c r="B114" s="190"/>
      <c r="C114" s="30" t="s">
        <v>3</v>
      </c>
      <c r="D114" s="64">
        <v>14</v>
      </c>
      <c r="E114" s="54"/>
      <c r="F114" s="55">
        <f t="shared" si="3"/>
        <v>0</v>
      </c>
      <c r="G114" s="139" t="str">
        <f t="shared" si="5"/>
        <v>Veuillez compléter de prix</v>
      </c>
    </row>
    <row r="115" spans="1:7" s="52" customFormat="1" outlineLevel="2" x14ac:dyDescent="0.3">
      <c r="A115" s="53" t="s">
        <v>357</v>
      </c>
      <c r="B115" s="190"/>
      <c r="C115" s="30" t="s">
        <v>5</v>
      </c>
      <c r="D115" s="64">
        <v>14</v>
      </c>
      <c r="E115" s="54"/>
      <c r="F115" s="55">
        <f t="shared" si="3"/>
        <v>0</v>
      </c>
      <c r="G115" s="139" t="str">
        <f t="shared" si="5"/>
        <v>Veuillez compléter de prix</v>
      </c>
    </row>
    <row r="116" spans="1:7" s="52" customFormat="1" outlineLevel="1" x14ac:dyDescent="0.3">
      <c r="A116" s="53"/>
      <c r="B116" s="138" t="s">
        <v>251</v>
      </c>
      <c r="C116" s="30"/>
      <c r="D116" s="176">
        <f>SUBTOTAL(9,D113:D115)</f>
        <v>227</v>
      </c>
      <c r="E116" s="177">
        <f>SUBTOTAL(9,E113:E115)</f>
        <v>0</v>
      </c>
      <c r="F116" s="55"/>
      <c r="G116" s="139"/>
    </row>
    <row r="117" spans="1:7" s="52" customFormat="1" ht="15" customHeight="1" outlineLevel="2" x14ac:dyDescent="0.3">
      <c r="A117" s="53" t="s">
        <v>358</v>
      </c>
      <c r="B117" s="190" t="s">
        <v>934</v>
      </c>
      <c r="C117" s="30" t="s">
        <v>4</v>
      </c>
      <c r="D117" s="64">
        <v>46</v>
      </c>
      <c r="E117" s="54"/>
      <c r="F117" s="55">
        <f t="shared" ref="F117:F130" si="6">+E117/D117</f>
        <v>0</v>
      </c>
      <c r="G117" s="139" t="str">
        <f t="shared" si="5"/>
        <v>Veuillez compléter de prix</v>
      </c>
    </row>
    <row r="118" spans="1:7" s="52" customFormat="1" ht="15" customHeight="1" outlineLevel="2" x14ac:dyDescent="0.3">
      <c r="A118" s="53" t="s">
        <v>359</v>
      </c>
      <c r="B118" s="190"/>
      <c r="C118" s="30" t="s">
        <v>2</v>
      </c>
      <c r="D118" s="64">
        <v>993</v>
      </c>
      <c r="E118" s="54"/>
      <c r="F118" s="55">
        <f t="shared" si="6"/>
        <v>0</v>
      </c>
      <c r="G118" s="139" t="str">
        <f t="shared" si="5"/>
        <v>Veuillez compléter de prix</v>
      </c>
    </row>
    <row r="119" spans="1:7" s="52" customFormat="1" outlineLevel="2" x14ac:dyDescent="0.3">
      <c r="A119" s="53" t="s">
        <v>360</v>
      </c>
      <c r="B119" s="190"/>
      <c r="C119" s="30" t="s">
        <v>1</v>
      </c>
      <c r="D119" s="64">
        <v>297</v>
      </c>
      <c r="E119" s="54"/>
      <c r="F119" s="55">
        <f t="shared" si="6"/>
        <v>0</v>
      </c>
      <c r="G119" s="139" t="str">
        <f t="shared" si="5"/>
        <v>Veuillez compléter de prix</v>
      </c>
    </row>
    <row r="120" spans="1:7" s="52" customFormat="1" outlineLevel="2" x14ac:dyDescent="0.3">
      <c r="A120" s="53" t="s">
        <v>361</v>
      </c>
      <c r="B120" s="190"/>
      <c r="C120" s="30" t="s">
        <v>3</v>
      </c>
      <c r="D120" s="64">
        <v>75</v>
      </c>
      <c r="E120" s="54"/>
      <c r="F120" s="55">
        <f t="shared" si="6"/>
        <v>0</v>
      </c>
      <c r="G120" s="139" t="str">
        <f t="shared" si="5"/>
        <v>Veuillez compléter de prix</v>
      </c>
    </row>
    <row r="121" spans="1:7" s="52" customFormat="1" outlineLevel="1" x14ac:dyDescent="0.3">
      <c r="A121" s="53"/>
      <c r="B121" s="138" t="s">
        <v>1004</v>
      </c>
      <c r="C121" s="30"/>
      <c r="D121" s="176">
        <f>SUBTOTAL(9,D117:D120)</f>
        <v>1411</v>
      </c>
      <c r="E121" s="177">
        <f>SUBTOTAL(9,E117:E120)</f>
        <v>0</v>
      </c>
      <c r="F121" s="55"/>
      <c r="G121" s="139"/>
    </row>
    <row r="122" spans="1:7" s="52" customFormat="1" ht="15" customHeight="1" outlineLevel="2" x14ac:dyDescent="0.3">
      <c r="A122" s="53" t="s">
        <v>362</v>
      </c>
      <c r="B122" s="190" t="s">
        <v>935</v>
      </c>
      <c r="C122" s="30" t="s">
        <v>4</v>
      </c>
      <c r="D122" s="64">
        <v>67</v>
      </c>
      <c r="E122" s="54"/>
      <c r="F122" s="55">
        <f t="shared" si="6"/>
        <v>0</v>
      </c>
      <c r="G122" s="139" t="str">
        <f t="shared" si="5"/>
        <v>Veuillez compléter de prix</v>
      </c>
    </row>
    <row r="123" spans="1:7" s="52" customFormat="1" ht="15" customHeight="1" outlineLevel="2" x14ac:dyDescent="0.3">
      <c r="A123" s="53" t="s">
        <v>363</v>
      </c>
      <c r="B123" s="190"/>
      <c r="C123" s="30" t="s">
        <v>2</v>
      </c>
      <c r="D123" s="64">
        <v>627</v>
      </c>
      <c r="E123" s="54"/>
      <c r="F123" s="55">
        <f t="shared" si="6"/>
        <v>0</v>
      </c>
      <c r="G123" s="139" t="str">
        <f t="shared" si="5"/>
        <v>Veuillez compléter de prix</v>
      </c>
    </row>
    <row r="124" spans="1:7" s="52" customFormat="1" ht="15" customHeight="1" outlineLevel="2" x14ac:dyDescent="0.3">
      <c r="A124" s="53" t="s">
        <v>364</v>
      </c>
      <c r="B124" s="190"/>
      <c r="C124" s="30" t="s">
        <v>187</v>
      </c>
      <c r="D124" s="64">
        <v>33</v>
      </c>
      <c r="E124" s="54"/>
      <c r="F124" s="55">
        <f t="shared" si="6"/>
        <v>0</v>
      </c>
      <c r="G124" s="139" t="str">
        <f t="shared" si="5"/>
        <v>Veuillez compléter de prix</v>
      </c>
    </row>
    <row r="125" spans="1:7" s="52" customFormat="1" outlineLevel="2" x14ac:dyDescent="0.3">
      <c r="A125" s="53" t="s">
        <v>365</v>
      </c>
      <c r="B125" s="190"/>
      <c r="C125" s="30" t="s">
        <v>1</v>
      </c>
      <c r="D125" s="64">
        <v>234</v>
      </c>
      <c r="E125" s="54"/>
      <c r="F125" s="55">
        <f t="shared" si="6"/>
        <v>0</v>
      </c>
      <c r="G125" s="139" t="str">
        <f t="shared" si="5"/>
        <v>Veuillez compléter de prix</v>
      </c>
    </row>
    <row r="126" spans="1:7" s="52" customFormat="1" outlineLevel="2" x14ac:dyDescent="0.3">
      <c r="A126" s="53" t="s">
        <v>366</v>
      </c>
      <c r="B126" s="190"/>
      <c r="C126" s="30" t="s">
        <v>3</v>
      </c>
      <c r="D126" s="64">
        <v>54</v>
      </c>
      <c r="E126" s="54"/>
      <c r="F126" s="55">
        <f t="shared" si="6"/>
        <v>0</v>
      </c>
      <c r="G126" s="139" t="str">
        <f t="shared" si="5"/>
        <v>Veuillez compléter de prix</v>
      </c>
    </row>
    <row r="127" spans="1:7" s="52" customFormat="1" outlineLevel="2" x14ac:dyDescent="0.3">
      <c r="A127" s="53" t="s">
        <v>367</v>
      </c>
      <c r="B127" s="190"/>
      <c r="C127" s="30" t="s">
        <v>5</v>
      </c>
      <c r="D127" s="64">
        <v>84</v>
      </c>
      <c r="E127" s="54"/>
      <c r="F127" s="55">
        <f t="shared" si="6"/>
        <v>0</v>
      </c>
      <c r="G127" s="57" t="str">
        <f t="shared" si="5"/>
        <v>Veuillez compléter de prix</v>
      </c>
    </row>
    <row r="128" spans="1:7" s="52" customFormat="1" outlineLevel="1" x14ac:dyDescent="0.3">
      <c r="A128" s="53"/>
      <c r="B128" s="138" t="s">
        <v>1005</v>
      </c>
      <c r="C128" s="30"/>
      <c r="D128" s="174">
        <f>SUBTOTAL(9,D122:D127)</f>
        <v>1099</v>
      </c>
      <c r="E128" s="175">
        <f>SUBTOTAL(9,E122:E127)</f>
        <v>0</v>
      </c>
      <c r="F128" s="55"/>
      <c r="G128" s="139"/>
    </row>
    <row r="129" spans="1:7" s="52" customFormat="1" ht="15" customHeight="1" outlineLevel="2" x14ac:dyDescent="0.3">
      <c r="A129" s="53" t="s">
        <v>368</v>
      </c>
      <c r="B129" s="190" t="s">
        <v>936</v>
      </c>
      <c r="C129" s="30" t="s">
        <v>2</v>
      </c>
      <c r="D129" s="64">
        <v>147</v>
      </c>
      <c r="E129" s="54"/>
      <c r="F129" s="55">
        <f t="shared" si="6"/>
        <v>0</v>
      </c>
      <c r="G129" s="139" t="str">
        <f t="shared" si="5"/>
        <v>Veuillez compléter de prix</v>
      </c>
    </row>
    <row r="130" spans="1:7" s="52" customFormat="1" outlineLevel="2" x14ac:dyDescent="0.3">
      <c r="A130" s="53" t="s">
        <v>369</v>
      </c>
      <c r="B130" s="190"/>
      <c r="C130" s="30" t="s">
        <v>3</v>
      </c>
      <c r="D130" s="64">
        <v>10</v>
      </c>
      <c r="E130" s="54"/>
      <c r="F130" s="55">
        <f t="shared" si="6"/>
        <v>0</v>
      </c>
      <c r="G130" s="139" t="str">
        <f t="shared" si="5"/>
        <v>Veuillez compléter de prix</v>
      </c>
    </row>
    <row r="131" spans="1:7" s="52" customFormat="1" outlineLevel="1" x14ac:dyDescent="0.3">
      <c r="A131" s="53"/>
      <c r="B131" s="138" t="s">
        <v>1006</v>
      </c>
      <c r="C131" s="30"/>
      <c r="D131" s="176">
        <f>SUBTOTAL(9,D129:D130)</f>
        <v>157</v>
      </c>
      <c r="E131" s="177">
        <f>SUBTOTAL(9,E129:E130)</f>
        <v>0</v>
      </c>
      <c r="F131" s="55"/>
      <c r="G131" s="139"/>
    </row>
    <row r="132" spans="1:7" s="52" customFormat="1" ht="15" customHeight="1" outlineLevel="2" x14ac:dyDescent="0.3">
      <c r="A132" s="53" t="s">
        <v>370</v>
      </c>
      <c r="B132" s="190" t="s">
        <v>937</v>
      </c>
      <c r="C132" s="30" t="s">
        <v>2</v>
      </c>
      <c r="D132" s="64">
        <v>27</v>
      </c>
      <c r="E132" s="54"/>
      <c r="F132" s="55">
        <f t="shared" si="3"/>
        <v>0</v>
      </c>
      <c r="G132" s="139" t="str">
        <f t="shared" si="5"/>
        <v>Veuillez compléter de prix</v>
      </c>
    </row>
    <row r="133" spans="1:7" s="52" customFormat="1" ht="15" customHeight="1" outlineLevel="2" x14ac:dyDescent="0.3">
      <c r="A133" s="53" t="s">
        <v>371</v>
      </c>
      <c r="B133" s="190"/>
      <c r="C133" s="30" t="s">
        <v>1</v>
      </c>
      <c r="D133" s="64">
        <v>21</v>
      </c>
      <c r="E133" s="54"/>
      <c r="F133" s="55">
        <f t="shared" si="3"/>
        <v>0</v>
      </c>
      <c r="G133" s="139" t="str">
        <f t="shared" si="5"/>
        <v>Veuillez compléter de prix</v>
      </c>
    </row>
    <row r="134" spans="1:7" s="52" customFormat="1" outlineLevel="2" x14ac:dyDescent="0.3">
      <c r="A134" s="53" t="s">
        <v>372</v>
      </c>
      <c r="B134" s="190"/>
      <c r="C134" s="30" t="s">
        <v>3</v>
      </c>
      <c r="D134" s="64">
        <v>21</v>
      </c>
      <c r="E134" s="54"/>
      <c r="F134" s="55">
        <f t="shared" si="3"/>
        <v>0</v>
      </c>
      <c r="G134" s="139" t="str">
        <f t="shared" si="5"/>
        <v>Veuillez compléter de prix</v>
      </c>
    </row>
    <row r="135" spans="1:7" s="52" customFormat="1" outlineLevel="2" x14ac:dyDescent="0.3">
      <c r="A135" s="53" t="s">
        <v>373</v>
      </c>
      <c r="B135" s="190"/>
      <c r="C135" s="30" t="s">
        <v>5</v>
      </c>
      <c r="D135" s="64">
        <v>9</v>
      </c>
      <c r="E135" s="54"/>
      <c r="F135" s="55">
        <f t="shared" si="3"/>
        <v>0</v>
      </c>
      <c r="G135" s="139" t="str">
        <f t="shared" si="5"/>
        <v>Veuillez compléter de prix</v>
      </c>
    </row>
    <row r="136" spans="1:7" s="52" customFormat="1" outlineLevel="1" x14ac:dyDescent="0.3">
      <c r="A136" s="53"/>
      <c r="B136" s="138" t="s">
        <v>1007</v>
      </c>
      <c r="C136" s="30"/>
      <c r="D136" s="176">
        <f>SUBTOTAL(9,D132:D135)</f>
        <v>78</v>
      </c>
      <c r="E136" s="177">
        <f>SUBTOTAL(9,E132:E135)</f>
        <v>0</v>
      </c>
      <c r="F136" s="55"/>
      <c r="G136" s="139"/>
    </row>
    <row r="137" spans="1:7" s="52" customFormat="1" ht="15" customHeight="1" outlineLevel="2" x14ac:dyDescent="0.3">
      <c r="A137" s="53" t="s">
        <v>374</v>
      </c>
      <c r="B137" s="138" t="s">
        <v>938</v>
      </c>
      <c r="C137" s="30" t="s">
        <v>2</v>
      </c>
      <c r="D137" s="64">
        <v>34</v>
      </c>
      <c r="E137" s="54"/>
      <c r="F137" s="55">
        <f t="shared" si="3"/>
        <v>0</v>
      </c>
      <c r="G137" s="139" t="str">
        <f t="shared" ref="G137:G188" si="7">IF(E137="","Veuillez compléter de prix","")</f>
        <v>Veuillez compléter de prix</v>
      </c>
    </row>
    <row r="138" spans="1:7" s="52" customFormat="1" ht="15" customHeight="1" outlineLevel="1" x14ac:dyDescent="0.3">
      <c r="A138" s="53"/>
      <c r="B138" s="138" t="s">
        <v>1008</v>
      </c>
      <c r="C138" s="30"/>
      <c r="D138" s="176">
        <f>SUBTOTAL(9,D137:D137)</f>
        <v>34</v>
      </c>
      <c r="E138" s="177">
        <f>SUBTOTAL(9,E137:E137)</f>
        <v>0</v>
      </c>
      <c r="F138" s="55"/>
      <c r="G138" s="139"/>
    </row>
    <row r="139" spans="1:7" s="52" customFormat="1" ht="15" customHeight="1" outlineLevel="2" x14ac:dyDescent="0.3">
      <c r="A139" s="53" t="s">
        <v>375</v>
      </c>
      <c r="B139" s="190" t="s">
        <v>939</v>
      </c>
      <c r="C139" s="30" t="s">
        <v>4</v>
      </c>
      <c r="D139" s="64">
        <v>68</v>
      </c>
      <c r="E139" s="54"/>
      <c r="F139" s="55">
        <f t="shared" ref="F139:F148" si="8">+E139/D139</f>
        <v>0</v>
      </c>
      <c r="G139" s="139" t="str">
        <f t="shared" si="7"/>
        <v>Veuillez compléter de prix</v>
      </c>
    </row>
    <row r="140" spans="1:7" s="52" customFormat="1" ht="15" customHeight="1" outlineLevel="2" x14ac:dyDescent="0.3">
      <c r="A140" s="53" t="s">
        <v>376</v>
      </c>
      <c r="B140" s="190"/>
      <c r="C140" s="30" t="s">
        <v>2</v>
      </c>
      <c r="D140" s="64">
        <v>506</v>
      </c>
      <c r="E140" s="54"/>
      <c r="F140" s="55">
        <f t="shared" si="8"/>
        <v>0</v>
      </c>
      <c r="G140" s="139" t="str">
        <f t="shared" si="7"/>
        <v>Veuillez compléter de prix</v>
      </c>
    </row>
    <row r="141" spans="1:7" s="52" customFormat="1" outlineLevel="2" x14ac:dyDescent="0.3">
      <c r="A141" s="53" t="s">
        <v>377</v>
      </c>
      <c r="B141" s="190"/>
      <c r="C141" s="30" t="s">
        <v>1</v>
      </c>
      <c r="D141" s="64">
        <v>7</v>
      </c>
      <c r="E141" s="54"/>
      <c r="F141" s="55">
        <f t="shared" si="8"/>
        <v>0</v>
      </c>
      <c r="G141" s="139" t="str">
        <f t="shared" si="7"/>
        <v>Veuillez compléter de prix</v>
      </c>
    </row>
    <row r="142" spans="1:7" s="52" customFormat="1" outlineLevel="2" x14ac:dyDescent="0.3">
      <c r="A142" s="53" t="s">
        <v>378</v>
      </c>
      <c r="B142" s="190"/>
      <c r="C142" s="30" t="s">
        <v>3</v>
      </c>
      <c r="D142" s="64">
        <v>20</v>
      </c>
      <c r="E142" s="54"/>
      <c r="F142" s="55">
        <f t="shared" si="8"/>
        <v>0</v>
      </c>
      <c r="G142" s="139" t="str">
        <f t="shared" si="7"/>
        <v>Veuillez compléter de prix</v>
      </c>
    </row>
    <row r="143" spans="1:7" s="52" customFormat="1" outlineLevel="2" x14ac:dyDescent="0.3">
      <c r="A143" s="53" t="s">
        <v>379</v>
      </c>
      <c r="B143" s="190"/>
      <c r="C143" s="30" t="s">
        <v>5</v>
      </c>
      <c r="D143" s="64">
        <v>23</v>
      </c>
      <c r="E143" s="54"/>
      <c r="F143" s="55">
        <f t="shared" si="8"/>
        <v>0</v>
      </c>
      <c r="G143" s="139" t="str">
        <f t="shared" si="7"/>
        <v>Veuillez compléter de prix</v>
      </c>
    </row>
    <row r="144" spans="1:7" s="52" customFormat="1" outlineLevel="1" x14ac:dyDescent="0.3">
      <c r="A144" s="53"/>
      <c r="B144" s="138" t="s">
        <v>1009</v>
      </c>
      <c r="C144" s="30"/>
      <c r="D144" s="176">
        <f>SUBTOTAL(9,D139:D143)</f>
        <v>624</v>
      </c>
      <c r="E144" s="177">
        <f>SUBTOTAL(9,E139:E143)</f>
        <v>0</v>
      </c>
      <c r="F144" s="55"/>
      <c r="G144" s="139"/>
    </row>
    <row r="145" spans="1:7" s="52" customFormat="1" ht="15" customHeight="1" outlineLevel="2" x14ac:dyDescent="0.3">
      <c r="A145" s="53" t="s">
        <v>380</v>
      </c>
      <c r="B145" s="190" t="s">
        <v>940</v>
      </c>
      <c r="C145" s="30" t="s">
        <v>4</v>
      </c>
      <c r="D145" s="64">
        <v>31</v>
      </c>
      <c r="E145" s="54"/>
      <c r="F145" s="55">
        <f t="shared" si="8"/>
        <v>0</v>
      </c>
      <c r="G145" s="139" t="str">
        <f t="shared" si="7"/>
        <v>Veuillez compléter de prix</v>
      </c>
    </row>
    <row r="146" spans="1:7" s="52" customFormat="1" ht="15" customHeight="1" outlineLevel="2" x14ac:dyDescent="0.3">
      <c r="A146" s="53" t="s">
        <v>381</v>
      </c>
      <c r="B146" s="190"/>
      <c r="C146" s="30" t="s">
        <v>2</v>
      </c>
      <c r="D146" s="64">
        <v>386</v>
      </c>
      <c r="E146" s="54"/>
      <c r="F146" s="55">
        <f t="shared" si="8"/>
        <v>0</v>
      </c>
      <c r="G146" s="139" t="str">
        <f t="shared" si="7"/>
        <v>Veuillez compléter de prix</v>
      </c>
    </row>
    <row r="147" spans="1:7" s="52" customFormat="1" outlineLevel="2" x14ac:dyDescent="0.3">
      <c r="A147" s="53" t="s">
        <v>382</v>
      </c>
      <c r="B147" s="190"/>
      <c r="C147" s="30" t="s">
        <v>1</v>
      </c>
      <c r="D147" s="64">
        <v>105</v>
      </c>
      <c r="E147" s="54"/>
      <c r="F147" s="55">
        <f t="shared" si="8"/>
        <v>0</v>
      </c>
      <c r="G147" s="139" t="str">
        <f t="shared" si="7"/>
        <v>Veuillez compléter de prix</v>
      </c>
    </row>
    <row r="148" spans="1:7" s="52" customFormat="1" outlineLevel="2" x14ac:dyDescent="0.3">
      <c r="A148" s="53" t="s">
        <v>383</v>
      </c>
      <c r="B148" s="190"/>
      <c r="C148" s="30" t="s">
        <v>3</v>
      </c>
      <c r="D148" s="64">
        <v>45</v>
      </c>
      <c r="E148" s="54"/>
      <c r="F148" s="55">
        <f t="shared" si="8"/>
        <v>0</v>
      </c>
      <c r="G148" s="139" t="str">
        <f t="shared" si="7"/>
        <v>Veuillez compléter de prix</v>
      </c>
    </row>
    <row r="149" spans="1:7" s="52" customFormat="1" outlineLevel="1" x14ac:dyDescent="0.3">
      <c r="A149" s="53"/>
      <c r="B149" s="138" t="s">
        <v>1010</v>
      </c>
      <c r="C149" s="30"/>
      <c r="D149" s="176">
        <f>SUBTOTAL(9,D145:D148)</f>
        <v>567</v>
      </c>
      <c r="E149" s="177">
        <f>SUBTOTAL(9,E145:E148)</f>
        <v>0</v>
      </c>
      <c r="F149" s="55"/>
      <c r="G149" s="139"/>
    </row>
    <row r="150" spans="1:7" s="52" customFormat="1" ht="15" customHeight="1" outlineLevel="2" x14ac:dyDescent="0.3">
      <c r="A150" s="53" t="s">
        <v>384</v>
      </c>
      <c r="B150" s="190" t="s">
        <v>941</v>
      </c>
      <c r="C150" s="30" t="s">
        <v>4</v>
      </c>
      <c r="D150" s="64">
        <v>40</v>
      </c>
      <c r="E150" s="54"/>
      <c r="F150" s="55">
        <f t="shared" ref="F150:F168" si="9">+E150/D150</f>
        <v>0</v>
      </c>
      <c r="G150" s="139" t="str">
        <f t="shared" si="7"/>
        <v>Veuillez compléter de prix</v>
      </c>
    </row>
    <row r="151" spans="1:7" s="52" customFormat="1" ht="15" customHeight="1" outlineLevel="2" x14ac:dyDescent="0.3">
      <c r="A151" s="53" t="s">
        <v>385</v>
      </c>
      <c r="B151" s="190"/>
      <c r="C151" s="30" t="s">
        <v>2</v>
      </c>
      <c r="D151" s="64">
        <v>230</v>
      </c>
      <c r="E151" s="54"/>
      <c r="F151" s="55">
        <f t="shared" si="9"/>
        <v>0</v>
      </c>
      <c r="G151" s="139" t="str">
        <f t="shared" si="7"/>
        <v>Veuillez compléter de prix</v>
      </c>
    </row>
    <row r="152" spans="1:7" s="52" customFormat="1" outlineLevel="2" x14ac:dyDescent="0.3">
      <c r="A152" s="53" t="s">
        <v>386</v>
      </c>
      <c r="B152" s="190"/>
      <c r="C152" s="30" t="s">
        <v>1</v>
      </c>
      <c r="D152" s="64">
        <v>100</v>
      </c>
      <c r="E152" s="54"/>
      <c r="F152" s="55">
        <f t="shared" si="9"/>
        <v>0</v>
      </c>
      <c r="G152" s="139" t="str">
        <f t="shared" si="7"/>
        <v>Veuillez compléter de prix</v>
      </c>
    </row>
    <row r="153" spans="1:7" s="52" customFormat="1" outlineLevel="2" x14ac:dyDescent="0.3">
      <c r="A153" s="53" t="s">
        <v>387</v>
      </c>
      <c r="B153" s="190"/>
      <c r="C153" s="30" t="s">
        <v>3</v>
      </c>
      <c r="D153" s="64">
        <v>60</v>
      </c>
      <c r="E153" s="54"/>
      <c r="F153" s="55">
        <f t="shared" si="9"/>
        <v>0</v>
      </c>
      <c r="G153" s="139" t="str">
        <f t="shared" si="7"/>
        <v>Veuillez compléter de prix</v>
      </c>
    </row>
    <row r="154" spans="1:7" s="52" customFormat="1" outlineLevel="1" x14ac:dyDescent="0.3">
      <c r="A154" s="53"/>
      <c r="B154" s="138" t="s">
        <v>1011</v>
      </c>
      <c r="C154" s="30"/>
      <c r="D154" s="176">
        <f>SUBTOTAL(9,D150:D153)</f>
        <v>430</v>
      </c>
      <c r="E154" s="177">
        <f>SUBTOTAL(9,E150:E153)</f>
        <v>0</v>
      </c>
      <c r="F154" s="55"/>
      <c r="G154" s="139"/>
    </row>
    <row r="155" spans="1:7" s="52" customFormat="1" ht="15" customHeight="1" outlineLevel="2" x14ac:dyDescent="0.3">
      <c r="A155" s="53" t="s">
        <v>388</v>
      </c>
      <c r="B155" s="190" t="s">
        <v>942</v>
      </c>
      <c r="C155" s="30" t="s">
        <v>4</v>
      </c>
      <c r="D155" s="64">
        <v>91</v>
      </c>
      <c r="E155" s="54"/>
      <c r="F155" s="55">
        <f t="shared" si="9"/>
        <v>0</v>
      </c>
      <c r="G155" s="139" t="str">
        <f t="shared" si="7"/>
        <v>Veuillez compléter de prix</v>
      </c>
    </row>
    <row r="156" spans="1:7" s="52" customFormat="1" ht="15" customHeight="1" outlineLevel="2" x14ac:dyDescent="0.3">
      <c r="A156" s="53" t="s">
        <v>389</v>
      </c>
      <c r="B156" s="190"/>
      <c r="C156" s="30" t="s">
        <v>2</v>
      </c>
      <c r="D156" s="64">
        <v>2301</v>
      </c>
      <c r="E156" s="54"/>
      <c r="F156" s="55">
        <f t="shared" si="9"/>
        <v>0</v>
      </c>
      <c r="G156" s="139" t="str">
        <f t="shared" si="7"/>
        <v>Veuillez compléter de prix</v>
      </c>
    </row>
    <row r="157" spans="1:7" s="52" customFormat="1" ht="15" customHeight="1" outlineLevel="2" x14ac:dyDescent="0.3">
      <c r="A157" s="53" t="s">
        <v>390</v>
      </c>
      <c r="B157" s="190"/>
      <c r="C157" s="30" t="s">
        <v>187</v>
      </c>
      <c r="D157" s="64">
        <v>26</v>
      </c>
      <c r="E157" s="54"/>
      <c r="F157" s="55">
        <f t="shared" si="9"/>
        <v>0</v>
      </c>
      <c r="G157" s="139" t="str">
        <f t="shared" si="7"/>
        <v>Veuillez compléter de prix</v>
      </c>
    </row>
    <row r="158" spans="1:7" s="52" customFormat="1" outlineLevel="2" x14ac:dyDescent="0.3">
      <c r="A158" s="53" t="s">
        <v>391</v>
      </c>
      <c r="B158" s="190"/>
      <c r="C158" s="30" t="s">
        <v>1</v>
      </c>
      <c r="D158" s="64">
        <v>832</v>
      </c>
      <c r="E158" s="54"/>
      <c r="F158" s="55">
        <f t="shared" si="9"/>
        <v>0</v>
      </c>
      <c r="G158" s="139" t="str">
        <f t="shared" si="7"/>
        <v>Veuillez compléter de prix</v>
      </c>
    </row>
    <row r="159" spans="1:7" s="52" customFormat="1" outlineLevel="2" x14ac:dyDescent="0.3">
      <c r="A159" s="53" t="s">
        <v>392</v>
      </c>
      <c r="B159" s="190"/>
      <c r="C159" s="30" t="s">
        <v>3</v>
      </c>
      <c r="D159" s="64">
        <v>195</v>
      </c>
      <c r="E159" s="54"/>
      <c r="F159" s="55">
        <f t="shared" si="9"/>
        <v>0</v>
      </c>
      <c r="G159" s="139" t="str">
        <f t="shared" si="7"/>
        <v>Veuillez compléter de prix</v>
      </c>
    </row>
    <row r="160" spans="1:7" s="52" customFormat="1" outlineLevel="2" x14ac:dyDescent="0.3">
      <c r="A160" s="53" t="s">
        <v>393</v>
      </c>
      <c r="B160" s="190"/>
      <c r="C160" s="30" t="s">
        <v>5</v>
      </c>
      <c r="D160" s="64">
        <v>104</v>
      </c>
      <c r="E160" s="54"/>
      <c r="F160" s="55">
        <f t="shared" si="9"/>
        <v>0</v>
      </c>
      <c r="G160" s="139" t="str">
        <f t="shared" si="7"/>
        <v>Veuillez compléter de prix</v>
      </c>
    </row>
    <row r="161" spans="1:7" s="52" customFormat="1" outlineLevel="1" x14ac:dyDescent="0.3">
      <c r="A161" s="53"/>
      <c r="B161" s="138" t="s">
        <v>1012</v>
      </c>
      <c r="C161" s="30"/>
      <c r="D161" s="176">
        <f>SUBTOTAL(9,D155:D160)</f>
        <v>3549</v>
      </c>
      <c r="E161" s="177">
        <f>SUBTOTAL(9,E155:E160)</f>
        <v>0</v>
      </c>
      <c r="F161" s="55"/>
      <c r="G161" s="139"/>
    </row>
    <row r="162" spans="1:7" s="52" customFormat="1" ht="15" customHeight="1" outlineLevel="2" x14ac:dyDescent="0.3">
      <c r="A162" s="53" t="s">
        <v>394</v>
      </c>
      <c r="B162" s="190" t="s">
        <v>943</v>
      </c>
      <c r="C162" s="30" t="s">
        <v>3</v>
      </c>
      <c r="D162" s="64">
        <v>13</v>
      </c>
      <c r="E162" s="54"/>
      <c r="F162" s="55">
        <f t="shared" si="9"/>
        <v>0</v>
      </c>
      <c r="G162" s="139" t="str">
        <f t="shared" si="7"/>
        <v>Veuillez compléter de prix</v>
      </c>
    </row>
    <row r="163" spans="1:7" s="52" customFormat="1" outlineLevel="2" x14ac:dyDescent="0.3">
      <c r="A163" s="53" t="s">
        <v>395</v>
      </c>
      <c r="B163" s="190"/>
      <c r="C163" s="30" t="s">
        <v>8</v>
      </c>
      <c r="D163" s="64">
        <v>69</v>
      </c>
      <c r="E163" s="54"/>
      <c r="F163" s="55">
        <f t="shared" si="9"/>
        <v>0</v>
      </c>
      <c r="G163" s="139" t="str">
        <f t="shared" si="7"/>
        <v>Veuillez compléter de prix</v>
      </c>
    </row>
    <row r="164" spans="1:7" s="52" customFormat="1" outlineLevel="1" x14ac:dyDescent="0.3">
      <c r="A164" s="53"/>
      <c r="B164" s="138" t="s">
        <v>1013</v>
      </c>
      <c r="C164" s="30"/>
      <c r="D164" s="176">
        <f>SUBTOTAL(9,D162:D163)</f>
        <v>82</v>
      </c>
      <c r="E164" s="178">
        <f>SUBTOTAL(9,E162:E163)</f>
        <v>0</v>
      </c>
      <c r="F164" s="55"/>
      <c r="G164" s="139"/>
    </row>
    <row r="165" spans="1:7" s="52" customFormat="1" ht="15" customHeight="1" outlineLevel="2" x14ac:dyDescent="0.3">
      <c r="A165" s="53" t="s">
        <v>396</v>
      </c>
      <c r="B165" s="190" t="s">
        <v>944</v>
      </c>
      <c r="C165" s="30" t="s">
        <v>2</v>
      </c>
      <c r="D165" s="64">
        <v>52</v>
      </c>
      <c r="E165" s="54"/>
      <c r="F165" s="55">
        <f t="shared" si="9"/>
        <v>0</v>
      </c>
      <c r="G165" s="139" t="str">
        <f t="shared" si="7"/>
        <v>Veuillez compléter de prix</v>
      </c>
    </row>
    <row r="166" spans="1:7" s="52" customFormat="1" ht="15" customHeight="1" outlineLevel="2" x14ac:dyDescent="0.3">
      <c r="A166" s="53" t="s">
        <v>397</v>
      </c>
      <c r="B166" s="190"/>
      <c r="C166" s="30" t="s">
        <v>1</v>
      </c>
      <c r="D166" s="64">
        <v>89</v>
      </c>
      <c r="E166" s="54"/>
      <c r="F166" s="55">
        <f t="shared" si="9"/>
        <v>0</v>
      </c>
      <c r="G166" s="139" t="str">
        <f t="shared" si="7"/>
        <v>Veuillez compléter de prix</v>
      </c>
    </row>
    <row r="167" spans="1:7" s="52" customFormat="1" outlineLevel="2" x14ac:dyDescent="0.3">
      <c r="A167" s="53" t="s">
        <v>398</v>
      </c>
      <c r="B167" s="190"/>
      <c r="C167" s="30" t="s">
        <v>3</v>
      </c>
      <c r="D167" s="64">
        <v>18</v>
      </c>
      <c r="E167" s="54"/>
      <c r="F167" s="55">
        <f t="shared" si="9"/>
        <v>0</v>
      </c>
      <c r="G167" s="139" t="str">
        <f t="shared" si="7"/>
        <v>Veuillez compléter de prix</v>
      </c>
    </row>
    <row r="168" spans="1:7" s="52" customFormat="1" outlineLevel="2" x14ac:dyDescent="0.3">
      <c r="A168" s="53" t="s">
        <v>399</v>
      </c>
      <c r="B168" s="190"/>
      <c r="C168" s="30" t="s">
        <v>5</v>
      </c>
      <c r="D168" s="64">
        <v>163</v>
      </c>
      <c r="E168" s="54"/>
      <c r="F168" s="55">
        <f t="shared" si="9"/>
        <v>0</v>
      </c>
      <c r="G168" s="139" t="str">
        <f t="shared" si="7"/>
        <v>Veuillez compléter de prix</v>
      </c>
    </row>
    <row r="169" spans="1:7" s="52" customFormat="1" ht="28.8" outlineLevel="1" x14ac:dyDescent="0.3">
      <c r="A169" s="53"/>
      <c r="B169" s="138" t="s">
        <v>1014</v>
      </c>
      <c r="C169" s="30"/>
      <c r="D169" s="176">
        <f>SUBTOTAL(9,D165:D168)</f>
        <v>322</v>
      </c>
      <c r="E169" s="177">
        <f>SUBTOTAL(9,E165:E168)</f>
        <v>0</v>
      </c>
      <c r="F169" s="55"/>
      <c r="G169" s="139"/>
    </row>
    <row r="170" spans="1:7" s="52" customFormat="1" ht="15" customHeight="1" outlineLevel="2" x14ac:dyDescent="0.3">
      <c r="A170" s="53" t="s">
        <v>400</v>
      </c>
      <c r="B170" s="190" t="s">
        <v>945</v>
      </c>
      <c r="C170" s="30" t="s">
        <v>4</v>
      </c>
      <c r="D170" s="64">
        <v>53</v>
      </c>
      <c r="E170" s="54"/>
      <c r="F170" s="55">
        <f t="shared" ref="F170:F173" si="10">+E170/D170</f>
        <v>0</v>
      </c>
      <c r="G170" s="139" t="str">
        <f t="shared" si="7"/>
        <v>Veuillez compléter de prix</v>
      </c>
    </row>
    <row r="171" spans="1:7" s="52" customFormat="1" ht="15" customHeight="1" outlineLevel="2" x14ac:dyDescent="0.3">
      <c r="A171" s="53" t="s">
        <v>401</v>
      </c>
      <c r="B171" s="190"/>
      <c r="C171" s="30" t="s">
        <v>2</v>
      </c>
      <c r="D171" s="64">
        <v>342</v>
      </c>
      <c r="E171" s="54"/>
      <c r="F171" s="55">
        <f t="shared" si="10"/>
        <v>0</v>
      </c>
      <c r="G171" s="139" t="str">
        <f t="shared" si="7"/>
        <v>Veuillez compléter de prix</v>
      </c>
    </row>
    <row r="172" spans="1:7" s="52" customFormat="1" outlineLevel="2" x14ac:dyDescent="0.3">
      <c r="A172" s="53" t="s">
        <v>402</v>
      </c>
      <c r="B172" s="190"/>
      <c r="C172" s="30" t="s">
        <v>1</v>
      </c>
      <c r="D172" s="64">
        <v>203</v>
      </c>
      <c r="E172" s="54"/>
      <c r="F172" s="55">
        <f t="shared" si="10"/>
        <v>0</v>
      </c>
      <c r="G172" s="139" t="str">
        <f t="shared" si="7"/>
        <v>Veuillez compléter de prix</v>
      </c>
    </row>
    <row r="173" spans="1:7" s="52" customFormat="1" outlineLevel="2" x14ac:dyDescent="0.3">
      <c r="A173" s="53" t="s">
        <v>403</v>
      </c>
      <c r="B173" s="190"/>
      <c r="C173" s="30" t="s">
        <v>3</v>
      </c>
      <c r="D173" s="64">
        <v>32</v>
      </c>
      <c r="E173" s="54"/>
      <c r="F173" s="55">
        <f t="shared" si="10"/>
        <v>0</v>
      </c>
      <c r="G173" s="139" t="str">
        <f t="shared" si="7"/>
        <v>Veuillez compléter de prix</v>
      </c>
    </row>
    <row r="174" spans="1:7" s="52" customFormat="1" outlineLevel="1" x14ac:dyDescent="0.3">
      <c r="A174" s="53"/>
      <c r="B174" s="138" t="s">
        <v>1015</v>
      </c>
      <c r="C174" s="30"/>
      <c r="D174" s="176">
        <f>SUBTOTAL(9,D170:D173)</f>
        <v>630</v>
      </c>
      <c r="E174" s="177">
        <f>SUBTOTAL(9,E170:E173)</f>
        <v>0</v>
      </c>
      <c r="F174" s="55"/>
      <c r="G174" s="139"/>
    </row>
    <row r="175" spans="1:7" s="52" customFormat="1" ht="15" customHeight="1" outlineLevel="2" x14ac:dyDescent="0.3">
      <c r="A175" s="53" t="s">
        <v>404</v>
      </c>
      <c r="B175" s="190" t="s">
        <v>946</v>
      </c>
      <c r="C175" s="30" t="s">
        <v>2</v>
      </c>
      <c r="D175" s="64">
        <v>40</v>
      </c>
      <c r="E175" s="54"/>
      <c r="F175" s="55">
        <f t="shared" ref="F175:F186" si="11">+E175/D175</f>
        <v>0</v>
      </c>
      <c r="G175" s="139" t="str">
        <f t="shared" si="7"/>
        <v>Veuillez compléter de prix</v>
      </c>
    </row>
    <row r="176" spans="1:7" s="52" customFormat="1" ht="15" customHeight="1" outlineLevel="2" x14ac:dyDescent="0.3">
      <c r="A176" s="53" t="s">
        <v>405</v>
      </c>
      <c r="B176" s="190"/>
      <c r="C176" s="30" t="s">
        <v>1</v>
      </c>
      <c r="D176" s="64">
        <v>41</v>
      </c>
      <c r="E176" s="54"/>
      <c r="F176" s="55">
        <f t="shared" si="11"/>
        <v>0</v>
      </c>
      <c r="G176" s="139" t="str">
        <f t="shared" si="7"/>
        <v>Veuillez compléter de prix</v>
      </c>
    </row>
    <row r="177" spans="1:7" s="52" customFormat="1" outlineLevel="2" x14ac:dyDescent="0.3">
      <c r="A177" s="53" t="s">
        <v>406</v>
      </c>
      <c r="B177" s="190"/>
      <c r="C177" s="30" t="s">
        <v>3</v>
      </c>
      <c r="D177" s="64">
        <v>83</v>
      </c>
      <c r="E177" s="54"/>
      <c r="F177" s="55">
        <f t="shared" si="11"/>
        <v>0</v>
      </c>
      <c r="G177" s="139" t="str">
        <f t="shared" si="7"/>
        <v>Veuillez compléter de prix</v>
      </c>
    </row>
    <row r="178" spans="1:7" s="52" customFormat="1" outlineLevel="1" x14ac:dyDescent="0.3">
      <c r="A178" s="53"/>
      <c r="B178" s="138" t="s">
        <v>1016</v>
      </c>
      <c r="C178" s="30"/>
      <c r="D178" s="176">
        <f>SUBTOTAL(9,D175:D177)</f>
        <v>164</v>
      </c>
      <c r="E178" s="177">
        <f>SUBTOTAL(9,E175:E177)</f>
        <v>0</v>
      </c>
      <c r="F178" s="55"/>
      <c r="G178" s="139"/>
    </row>
    <row r="179" spans="1:7" s="52" customFormat="1" ht="15" customHeight="1" outlineLevel="2" x14ac:dyDescent="0.3">
      <c r="A179" s="53" t="s">
        <v>407</v>
      </c>
      <c r="B179" s="190" t="s">
        <v>947</v>
      </c>
      <c r="C179" s="30" t="s">
        <v>2</v>
      </c>
      <c r="D179" s="64">
        <v>39</v>
      </c>
      <c r="E179" s="54"/>
      <c r="F179" s="55">
        <f t="shared" si="11"/>
        <v>0</v>
      </c>
      <c r="G179" s="139" t="str">
        <f t="shared" si="7"/>
        <v>Veuillez compléter de prix</v>
      </c>
    </row>
    <row r="180" spans="1:7" s="52" customFormat="1" outlineLevel="2" x14ac:dyDescent="0.3">
      <c r="A180" s="53" t="s">
        <v>408</v>
      </c>
      <c r="B180" s="190"/>
      <c r="C180" s="30" t="s">
        <v>5</v>
      </c>
      <c r="D180" s="64">
        <v>17</v>
      </c>
      <c r="E180" s="54"/>
      <c r="F180" s="55">
        <f t="shared" si="11"/>
        <v>0</v>
      </c>
      <c r="G180" s="139" t="str">
        <f t="shared" si="7"/>
        <v>Veuillez compléter de prix</v>
      </c>
    </row>
    <row r="181" spans="1:7" s="52" customFormat="1" outlineLevel="1" x14ac:dyDescent="0.3">
      <c r="A181" s="53"/>
      <c r="B181" s="138" t="s">
        <v>1017</v>
      </c>
      <c r="C181" s="30"/>
      <c r="D181" s="176">
        <f>SUBTOTAL(9,D179:D180)</f>
        <v>56</v>
      </c>
      <c r="E181" s="177">
        <f>SUBTOTAL(9,E179:E180)</f>
        <v>0</v>
      </c>
      <c r="F181" s="55"/>
      <c r="G181" s="139"/>
    </row>
    <row r="182" spans="1:7" s="52" customFormat="1" ht="15" customHeight="1" outlineLevel="2" x14ac:dyDescent="0.3">
      <c r="A182" s="53" t="s">
        <v>409</v>
      </c>
      <c r="B182" s="190" t="s">
        <v>948</v>
      </c>
      <c r="C182" s="30" t="s">
        <v>4</v>
      </c>
      <c r="D182" s="64">
        <v>139</v>
      </c>
      <c r="E182" s="54"/>
      <c r="F182" s="55">
        <f t="shared" si="11"/>
        <v>0</v>
      </c>
      <c r="G182" s="139" t="str">
        <f t="shared" si="7"/>
        <v>Veuillez compléter de prix</v>
      </c>
    </row>
    <row r="183" spans="1:7" s="52" customFormat="1" ht="15" customHeight="1" outlineLevel="2" x14ac:dyDescent="0.3">
      <c r="A183" s="53" t="s">
        <v>410</v>
      </c>
      <c r="B183" s="190"/>
      <c r="C183" s="30" t="s">
        <v>2</v>
      </c>
      <c r="D183" s="64">
        <v>93</v>
      </c>
      <c r="E183" s="54"/>
      <c r="F183" s="55">
        <f t="shared" si="11"/>
        <v>0</v>
      </c>
      <c r="G183" s="139" t="str">
        <f t="shared" si="7"/>
        <v>Veuillez compléter de prix</v>
      </c>
    </row>
    <row r="184" spans="1:7" s="52" customFormat="1" outlineLevel="2" x14ac:dyDescent="0.3">
      <c r="A184" s="53" t="s">
        <v>411</v>
      </c>
      <c r="B184" s="190"/>
      <c r="C184" s="30" t="s">
        <v>1</v>
      </c>
      <c r="D184" s="64">
        <v>42</v>
      </c>
      <c r="E184" s="54"/>
      <c r="F184" s="55">
        <f t="shared" si="11"/>
        <v>0</v>
      </c>
      <c r="G184" s="139" t="str">
        <f t="shared" si="7"/>
        <v>Veuillez compléter de prix</v>
      </c>
    </row>
    <row r="185" spans="1:7" s="52" customFormat="1" outlineLevel="2" x14ac:dyDescent="0.3">
      <c r="A185" s="53" t="s">
        <v>412</v>
      </c>
      <c r="B185" s="190"/>
      <c r="C185" s="30" t="s">
        <v>3</v>
      </c>
      <c r="D185" s="64">
        <v>29</v>
      </c>
      <c r="E185" s="54"/>
      <c r="F185" s="55">
        <f t="shared" si="11"/>
        <v>0</v>
      </c>
      <c r="G185" s="139" t="str">
        <f t="shared" si="7"/>
        <v>Veuillez compléter de prix</v>
      </c>
    </row>
    <row r="186" spans="1:7" s="52" customFormat="1" outlineLevel="2" x14ac:dyDescent="0.3">
      <c r="A186" s="53" t="s">
        <v>413</v>
      </c>
      <c r="B186" s="190"/>
      <c r="C186" s="30" t="s">
        <v>5</v>
      </c>
      <c r="D186" s="64">
        <v>33</v>
      </c>
      <c r="E186" s="54"/>
      <c r="F186" s="55">
        <f t="shared" si="11"/>
        <v>0</v>
      </c>
      <c r="G186" s="139" t="str">
        <f t="shared" si="7"/>
        <v>Veuillez compléter de prix</v>
      </c>
    </row>
    <row r="187" spans="1:7" s="52" customFormat="1" outlineLevel="1" x14ac:dyDescent="0.3">
      <c r="A187" s="53"/>
      <c r="B187" s="138" t="s">
        <v>1018</v>
      </c>
      <c r="C187" s="30"/>
      <c r="D187" s="176">
        <f>SUBTOTAL(9,D182:D186)</f>
        <v>336</v>
      </c>
      <c r="E187" s="177">
        <f>SUBTOTAL(9,E182:E186)</f>
        <v>0</v>
      </c>
      <c r="F187" s="55"/>
      <c r="G187" s="139"/>
    </row>
    <row r="188" spans="1:7" s="52" customFormat="1" ht="15" customHeight="1" outlineLevel="2" x14ac:dyDescent="0.3">
      <c r="A188" s="53" t="s">
        <v>414</v>
      </c>
      <c r="B188" s="190" t="s">
        <v>949</v>
      </c>
      <c r="C188" s="30" t="s">
        <v>2</v>
      </c>
      <c r="D188" s="64">
        <v>158</v>
      </c>
      <c r="E188" s="54"/>
      <c r="F188" s="55">
        <f t="shared" ref="F188:F201" si="12">+E188/D188</f>
        <v>0</v>
      </c>
      <c r="G188" s="139" t="str">
        <f t="shared" si="7"/>
        <v>Veuillez compléter de prix</v>
      </c>
    </row>
    <row r="189" spans="1:7" s="52" customFormat="1" outlineLevel="2" x14ac:dyDescent="0.3">
      <c r="A189" s="53" t="s">
        <v>415</v>
      </c>
      <c r="B189" s="190"/>
      <c r="C189" s="30" t="s">
        <v>1</v>
      </c>
      <c r="D189" s="64">
        <v>166</v>
      </c>
      <c r="E189" s="54"/>
      <c r="F189" s="55">
        <f t="shared" si="12"/>
        <v>0</v>
      </c>
      <c r="G189" s="139" t="str">
        <f t="shared" ref="G189:G249" si="13">IF(E189="","Veuillez compléter de prix","")</f>
        <v>Veuillez compléter de prix</v>
      </c>
    </row>
    <row r="190" spans="1:7" s="52" customFormat="1" outlineLevel="2" x14ac:dyDescent="0.3">
      <c r="A190" s="53" t="s">
        <v>416</v>
      </c>
      <c r="B190" s="190"/>
      <c r="C190" s="30" t="s">
        <v>3</v>
      </c>
      <c r="D190" s="64">
        <v>42</v>
      </c>
      <c r="E190" s="54"/>
      <c r="F190" s="55">
        <f t="shared" si="12"/>
        <v>0</v>
      </c>
      <c r="G190" s="139" t="str">
        <f t="shared" si="13"/>
        <v>Veuillez compléter de prix</v>
      </c>
    </row>
    <row r="191" spans="1:7" s="52" customFormat="1" outlineLevel="2" x14ac:dyDescent="0.3">
      <c r="A191" s="53" t="s">
        <v>417</v>
      </c>
      <c r="B191" s="190"/>
      <c r="C191" s="30" t="s">
        <v>5</v>
      </c>
      <c r="D191" s="170">
        <v>71</v>
      </c>
      <c r="E191" s="54"/>
      <c r="F191" s="55">
        <f t="shared" si="12"/>
        <v>0</v>
      </c>
      <c r="G191" s="139" t="str">
        <f t="shared" si="13"/>
        <v>Veuillez compléter de prix</v>
      </c>
    </row>
    <row r="192" spans="1:7" s="52" customFormat="1" outlineLevel="1" x14ac:dyDescent="0.3">
      <c r="A192" s="53"/>
      <c r="B192" s="138" t="s">
        <v>1019</v>
      </c>
      <c r="C192" s="30"/>
      <c r="D192" s="64">
        <f>SUBTOTAL(9,D188:D191)</f>
        <v>437</v>
      </c>
      <c r="E192" s="54">
        <f>SUBTOTAL(9,E188:E191)</f>
        <v>0</v>
      </c>
      <c r="F192" s="55"/>
      <c r="G192" s="139"/>
    </row>
    <row r="193" spans="1:7" s="52" customFormat="1" ht="15" customHeight="1" outlineLevel="2" x14ac:dyDescent="0.3">
      <c r="A193" s="53" t="s">
        <v>418</v>
      </c>
      <c r="B193" s="138" t="s">
        <v>950</v>
      </c>
      <c r="C193" s="30" t="s">
        <v>8</v>
      </c>
      <c r="D193" s="64">
        <v>1287</v>
      </c>
      <c r="E193" s="54"/>
      <c r="F193" s="55">
        <f t="shared" si="12"/>
        <v>0</v>
      </c>
      <c r="G193" s="139" t="str">
        <f t="shared" si="13"/>
        <v>Veuillez compléter de prix</v>
      </c>
    </row>
    <row r="194" spans="1:7" s="52" customFormat="1" ht="15" customHeight="1" outlineLevel="1" x14ac:dyDescent="0.3">
      <c r="A194" s="53"/>
      <c r="B194" s="138" t="s">
        <v>1020</v>
      </c>
      <c r="C194" s="30"/>
      <c r="D194" s="174">
        <f>SUBTOTAL(9,D193:D193)</f>
        <v>1287</v>
      </c>
      <c r="E194" s="175">
        <f>SUBTOTAL(9,E193:E193)</f>
        <v>0</v>
      </c>
      <c r="F194" s="55"/>
      <c r="G194" s="139"/>
    </row>
    <row r="195" spans="1:7" s="52" customFormat="1" ht="15" customHeight="1" outlineLevel="2" x14ac:dyDescent="0.3">
      <c r="A195" s="53" t="s">
        <v>419</v>
      </c>
      <c r="B195" s="190" t="s">
        <v>951</v>
      </c>
      <c r="C195" s="30" t="s">
        <v>2</v>
      </c>
      <c r="D195" s="64">
        <v>64</v>
      </c>
      <c r="E195" s="54"/>
      <c r="F195" s="55">
        <f t="shared" si="12"/>
        <v>0</v>
      </c>
      <c r="G195" s="139" t="str">
        <f t="shared" si="13"/>
        <v>Veuillez compléter de prix</v>
      </c>
    </row>
    <row r="196" spans="1:7" s="52" customFormat="1" ht="15" customHeight="1" outlineLevel="2" x14ac:dyDescent="0.3">
      <c r="A196" s="53" t="s">
        <v>420</v>
      </c>
      <c r="B196" s="190"/>
      <c r="C196" s="30" t="s">
        <v>1</v>
      </c>
      <c r="D196" s="64">
        <v>5</v>
      </c>
      <c r="E196" s="54"/>
      <c r="F196" s="55">
        <f t="shared" si="12"/>
        <v>0</v>
      </c>
      <c r="G196" s="139" t="str">
        <f t="shared" si="13"/>
        <v>Veuillez compléter de prix</v>
      </c>
    </row>
    <row r="197" spans="1:7" s="52" customFormat="1" outlineLevel="2" x14ac:dyDescent="0.3">
      <c r="A197" s="53" t="s">
        <v>421</v>
      </c>
      <c r="B197" s="190"/>
      <c r="C197" s="30" t="s">
        <v>3</v>
      </c>
      <c r="D197" s="64">
        <v>16</v>
      </c>
      <c r="E197" s="54"/>
      <c r="F197" s="55">
        <f t="shared" si="12"/>
        <v>0</v>
      </c>
      <c r="G197" s="139" t="str">
        <f t="shared" si="13"/>
        <v>Veuillez compléter de prix</v>
      </c>
    </row>
    <row r="198" spans="1:7" s="52" customFormat="1" outlineLevel="2" x14ac:dyDescent="0.3">
      <c r="A198" s="53" t="s">
        <v>422</v>
      </c>
      <c r="B198" s="190"/>
      <c r="C198" s="30" t="s">
        <v>5</v>
      </c>
      <c r="D198" s="64">
        <v>10</v>
      </c>
      <c r="E198" s="54"/>
      <c r="F198" s="55">
        <f t="shared" si="12"/>
        <v>0</v>
      </c>
      <c r="G198" s="139" t="str">
        <f t="shared" si="13"/>
        <v>Veuillez compléter de prix</v>
      </c>
    </row>
    <row r="199" spans="1:7" s="52" customFormat="1" ht="28.8" outlineLevel="1" x14ac:dyDescent="0.3">
      <c r="A199" s="53"/>
      <c r="B199" s="138" t="s">
        <v>1021</v>
      </c>
      <c r="C199" s="30"/>
      <c r="D199" s="176">
        <f>SUBTOTAL(9,D195:D198)</f>
        <v>95</v>
      </c>
      <c r="E199" s="177">
        <f>SUBTOTAL(9,E195:E198)</f>
        <v>0</v>
      </c>
      <c r="F199" s="55"/>
      <c r="G199" s="139"/>
    </row>
    <row r="200" spans="1:7" s="52" customFormat="1" ht="15" customHeight="1" outlineLevel="2" x14ac:dyDescent="0.3">
      <c r="A200" s="53" t="s">
        <v>423</v>
      </c>
      <c r="B200" s="190" t="s">
        <v>952</v>
      </c>
      <c r="C200" s="30" t="s">
        <v>2</v>
      </c>
      <c r="D200" s="64">
        <v>27</v>
      </c>
      <c r="E200" s="54"/>
      <c r="F200" s="55">
        <f t="shared" si="12"/>
        <v>0</v>
      </c>
      <c r="G200" s="139" t="str">
        <f t="shared" si="13"/>
        <v>Veuillez compléter de prix</v>
      </c>
    </row>
    <row r="201" spans="1:7" s="52" customFormat="1" outlineLevel="2" x14ac:dyDescent="0.3">
      <c r="A201" s="53" t="s">
        <v>424</v>
      </c>
      <c r="B201" s="190"/>
      <c r="C201" s="30" t="s">
        <v>3</v>
      </c>
      <c r="D201" s="64">
        <v>12</v>
      </c>
      <c r="E201" s="54"/>
      <c r="F201" s="55">
        <f t="shared" si="12"/>
        <v>0</v>
      </c>
      <c r="G201" s="139" t="str">
        <f t="shared" si="13"/>
        <v>Veuillez compléter de prix</v>
      </c>
    </row>
    <row r="202" spans="1:7" s="52" customFormat="1" outlineLevel="1" x14ac:dyDescent="0.3">
      <c r="A202" s="53"/>
      <c r="B202" s="138" t="s">
        <v>1022</v>
      </c>
      <c r="C202" s="30"/>
      <c r="D202" s="176">
        <f>SUBTOTAL(9,D200:D201)</f>
        <v>39</v>
      </c>
      <c r="E202" s="177">
        <f>SUBTOTAL(9,E200:E201)</f>
        <v>0</v>
      </c>
      <c r="F202" s="55"/>
      <c r="G202" s="139"/>
    </row>
    <row r="203" spans="1:7" s="52" customFormat="1" ht="15" customHeight="1" outlineLevel="2" x14ac:dyDescent="0.3">
      <c r="A203" s="53" t="s">
        <v>425</v>
      </c>
      <c r="B203" s="201" t="s">
        <v>953</v>
      </c>
      <c r="C203" s="30" t="s">
        <v>2</v>
      </c>
      <c r="D203" s="64">
        <v>49</v>
      </c>
      <c r="E203" s="54"/>
      <c r="F203" s="55">
        <f t="shared" ref="F203:F215" si="14">+E203/D203</f>
        <v>0</v>
      </c>
      <c r="G203" s="139" t="str">
        <f t="shared" si="13"/>
        <v>Veuillez compléter de prix</v>
      </c>
    </row>
    <row r="204" spans="1:7" s="52" customFormat="1" ht="15" customHeight="1" outlineLevel="2" x14ac:dyDescent="0.3">
      <c r="A204" s="53" t="s">
        <v>426</v>
      </c>
      <c r="B204" s="201"/>
      <c r="C204" s="141" t="s">
        <v>1055</v>
      </c>
      <c r="D204" s="64">
        <v>12</v>
      </c>
      <c r="E204" s="54"/>
      <c r="F204" s="55">
        <f t="shared" si="14"/>
        <v>0</v>
      </c>
      <c r="G204" s="139" t="str">
        <f t="shared" si="13"/>
        <v>Veuillez compléter de prix</v>
      </c>
    </row>
    <row r="205" spans="1:7" s="52" customFormat="1" outlineLevel="2" x14ac:dyDescent="0.3">
      <c r="A205" s="53" t="s">
        <v>427</v>
      </c>
      <c r="B205" s="201"/>
      <c r="C205" s="30" t="s">
        <v>3</v>
      </c>
      <c r="D205" s="64">
        <v>31</v>
      </c>
      <c r="E205" s="54"/>
      <c r="F205" s="55">
        <f t="shared" si="14"/>
        <v>0</v>
      </c>
      <c r="G205" s="139" t="str">
        <f t="shared" si="13"/>
        <v>Veuillez compléter de prix</v>
      </c>
    </row>
    <row r="206" spans="1:7" s="52" customFormat="1" outlineLevel="2" x14ac:dyDescent="0.3">
      <c r="A206" s="53" t="s">
        <v>428</v>
      </c>
      <c r="B206" s="201"/>
      <c r="C206" s="30" t="s">
        <v>5</v>
      </c>
      <c r="D206" s="64">
        <v>37</v>
      </c>
      <c r="E206" s="54"/>
      <c r="F206" s="55">
        <f t="shared" si="14"/>
        <v>0</v>
      </c>
      <c r="G206" s="139" t="str">
        <f t="shared" si="13"/>
        <v>Veuillez compléter de prix</v>
      </c>
    </row>
    <row r="207" spans="1:7" s="52" customFormat="1" ht="28.8" outlineLevel="1" x14ac:dyDescent="0.3">
      <c r="A207" s="53"/>
      <c r="B207" s="144" t="s">
        <v>1023</v>
      </c>
      <c r="C207" s="30"/>
      <c r="D207" s="176">
        <f>SUBTOTAL(9,D203:D206)</f>
        <v>129</v>
      </c>
      <c r="E207" s="177">
        <f>SUBTOTAL(9,E203:E206)</f>
        <v>0</v>
      </c>
      <c r="F207" s="55"/>
      <c r="G207" s="139"/>
    </row>
    <row r="208" spans="1:7" s="52" customFormat="1" ht="15" customHeight="1" outlineLevel="2" x14ac:dyDescent="0.3">
      <c r="A208" s="53" t="s">
        <v>429</v>
      </c>
      <c r="B208" s="190" t="s">
        <v>954</v>
      </c>
      <c r="C208" s="30" t="s">
        <v>4</v>
      </c>
      <c r="D208" s="64">
        <v>47</v>
      </c>
      <c r="E208" s="54"/>
      <c r="F208" s="55">
        <f t="shared" si="14"/>
        <v>0</v>
      </c>
      <c r="G208" s="139" t="str">
        <f t="shared" si="13"/>
        <v>Veuillez compléter de prix</v>
      </c>
    </row>
    <row r="209" spans="1:7" s="52" customFormat="1" ht="15" customHeight="1" outlineLevel="2" x14ac:dyDescent="0.3">
      <c r="A209" s="53" t="s">
        <v>430</v>
      </c>
      <c r="B209" s="190"/>
      <c r="C209" s="30" t="s">
        <v>2</v>
      </c>
      <c r="D209" s="64">
        <v>380</v>
      </c>
      <c r="E209" s="54"/>
      <c r="F209" s="55">
        <f t="shared" si="14"/>
        <v>0</v>
      </c>
      <c r="G209" s="139" t="str">
        <f t="shared" si="13"/>
        <v>Veuillez compléter de prix</v>
      </c>
    </row>
    <row r="210" spans="1:7" s="52" customFormat="1" outlineLevel="2" x14ac:dyDescent="0.3">
      <c r="A210" s="53" t="s">
        <v>431</v>
      </c>
      <c r="B210" s="190"/>
      <c r="C210" s="30" t="s">
        <v>1</v>
      </c>
      <c r="D210" s="64">
        <v>109</v>
      </c>
      <c r="E210" s="54"/>
      <c r="F210" s="55">
        <f t="shared" si="14"/>
        <v>0</v>
      </c>
      <c r="G210" s="139" t="str">
        <f t="shared" si="13"/>
        <v>Veuillez compléter de prix</v>
      </c>
    </row>
    <row r="211" spans="1:7" s="52" customFormat="1" outlineLevel="2" x14ac:dyDescent="0.3">
      <c r="A211" s="53" t="s">
        <v>432</v>
      </c>
      <c r="B211" s="190"/>
      <c r="C211" s="30" t="s">
        <v>3</v>
      </c>
      <c r="D211" s="64">
        <v>32</v>
      </c>
      <c r="E211" s="54"/>
      <c r="F211" s="55">
        <f t="shared" si="14"/>
        <v>0</v>
      </c>
      <c r="G211" s="139" t="str">
        <f t="shared" si="13"/>
        <v>Veuillez compléter de prix</v>
      </c>
    </row>
    <row r="212" spans="1:7" s="52" customFormat="1" outlineLevel="2" x14ac:dyDescent="0.3">
      <c r="A212" s="53" t="s">
        <v>433</v>
      </c>
      <c r="B212" s="190"/>
      <c r="C212" s="30" t="s">
        <v>5</v>
      </c>
      <c r="D212" s="64">
        <v>81</v>
      </c>
      <c r="E212" s="54"/>
      <c r="F212" s="55">
        <f t="shared" si="14"/>
        <v>0</v>
      </c>
      <c r="G212" s="139" t="str">
        <f t="shared" si="13"/>
        <v>Veuillez compléter de prix</v>
      </c>
    </row>
    <row r="213" spans="1:7" s="52" customFormat="1" outlineLevel="1" x14ac:dyDescent="0.3">
      <c r="A213" s="53"/>
      <c r="B213" s="138" t="s">
        <v>1024</v>
      </c>
      <c r="C213" s="30"/>
      <c r="D213" s="176">
        <f>SUBTOTAL(9,D208:D212)</f>
        <v>649</v>
      </c>
      <c r="E213" s="177">
        <f>SUBTOTAL(9,E208:E212)</f>
        <v>0</v>
      </c>
      <c r="F213" s="55"/>
      <c r="G213" s="139"/>
    </row>
    <row r="214" spans="1:7" s="52" customFormat="1" ht="15" customHeight="1" outlineLevel="2" x14ac:dyDescent="0.3">
      <c r="A214" s="53" t="s">
        <v>434</v>
      </c>
      <c r="B214" s="190" t="s">
        <v>955</v>
      </c>
      <c r="C214" s="30" t="s">
        <v>4</v>
      </c>
      <c r="D214" s="64">
        <v>21</v>
      </c>
      <c r="E214" s="54"/>
      <c r="F214" s="55">
        <f t="shared" si="14"/>
        <v>0</v>
      </c>
      <c r="G214" s="139" t="str">
        <f t="shared" si="13"/>
        <v>Veuillez compléter de prix</v>
      </c>
    </row>
    <row r="215" spans="1:7" s="52" customFormat="1" outlineLevel="2" x14ac:dyDescent="0.3">
      <c r="A215" s="53" t="s">
        <v>435</v>
      </c>
      <c r="B215" s="190"/>
      <c r="C215" s="30" t="s">
        <v>2</v>
      </c>
      <c r="D215" s="64">
        <v>12</v>
      </c>
      <c r="E215" s="54"/>
      <c r="F215" s="55">
        <f t="shared" si="14"/>
        <v>0</v>
      </c>
      <c r="G215" s="139" t="str">
        <f t="shared" si="13"/>
        <v>Veuillez compléter de prix</v>
      </c>
    </row>
    <row r="216" spans="1:7" s="52" customFormat="1" outlineLevel="1" x14ac:dyDescent="0.3">
      <c r="A216" s="53"/>
      <c r="B216" s="138" t="s">
        <v>1025</v>
      </c>
      <c r="C216" s="30"/>
      <c r="D216" s="176">
        <f>SUBTOTAL(9,D214:D215)</f>
        <v>33</v>
      </c>
      <c r="E216" s="177">
        <f>SUBTOTAL(9,E214:E215)</f>
        <v>0</v>
      </c>
      <c r="F216" s="55"/>
      <c r="G216" s="139"/>
    </row>
    <row r="217" spans="1:7" s="52" customFormat="1" ht="15" customHeight="1" outlineLevel="2" x14ac:dyDescent="0.3">
      <c r="A217" s="53" t="s">
        <v>436</v>
      </c>
      <c r="B217" s="190" t="s">
        <v>956</v>
      </c>
      <c r="C217" s="30" t="s">
        <v>2</v>
      </c>
      <c r="D217" s="64">
        <v>14</v>
      </c>
      <c r="E217" s="54"/>
      <c r="F217" s="55">
        <f t="shared" ref="F217:F222" si="15">+E217/D217</f>
        <v>0</v>
      </c>
      <c r="G217" s="139" t="str">
        <f t="shared" si="13"/>
        <v>Veuillez compléter de prix</v>
      </c>
    </row>
    <row r="218" spans="1:7" s="52" customFormat="1" outlineLevel="2" x14ac:dyDescent="0.3">
      <c r="A218" s="53" t="s">
        <v>437</v>
      </c>
      <c r="B218" s="190"/>
      <c r="C218" s="30" t="s">
        <v>3</v>
      </c>
      <c r="D218" s="64">
        <v>8</v>
      </c>
      <c r="E218" s="54"/>
      <c r="F218" s="55">
        <f t="shared" si="15"/>
        <v>0</v>
      </c>
      <c r="G218" s="139" t="str">
        <f t="shared" si="13"/>
        <v>Veuillez compléter de prix</v>
      </c>
    </row>
    <row r="219" spans="1:7" s="52" customFormat="1" outlineLevel="1" x14ac:dyDescent="0.3">
      <c r="A219" s="53"/>
      <c r="B219" s="138" t="s">
        <v>1026</v>
      </c>
      <c r="C219" s="30"/>
      <c r="D219" s="176">
        <f>SUBTOTAL(9,D217:D218)</f>
        <v>22</v>
      </c>
      <c r="E219" s="177">
        <f>SUBTOTAL(9,E217:E218)</f>
        <v>0</v>
      </c>
      <c r="F219" s="55"/>
      <c r="G219" s="139"/>
    </row>
    <row r="220" spans="1:7" s="52" customFormat="1" ht="15" customHeight="1" outlineLevel="2" x14ac:dyDescent="0.3">
      <c r="A220" s="53" t="s">
        <v>438</v>
      </c>
      <c r="B220" s="190" t="s">
        <v>957</v>
      </c>
      <c r="C220" s="30" t="s">
        <v>2</v>
      </c>
      <c r="D220" s="64">
        <v>16</v>
      </c>
      <c r="E220" s="54"/>
      <c r="F220" s="55">
        <f t="shared" si="15"/>
        <v>0</v>
      </c>
      <c r="G220" s="139" t="str">
        <f t="shared" si="13"/>
        <v>Veuillez compléter de prix</v>
      </c>
    </row>
    <row r="221" spans="1:7" s="52" customFormat="1" ht="15" customHeight="1" outlineLevel="2" x14ac:dyDescent="0.3">
      <c r="A221" s="53" t="s">
        <v>439</v>
      </c>
      <c r="B221" s="190"/>
      <c r="C221" s="30" t="s">
        <v>3</v>
      </c>
      <c r="D221" s="64">
        <v>15</v>
      </c>
      <c r="E221" s="54"/>
      <c r="F221" s="55">
        <f t="shared" si="15"/>
        <v>0</v>
      </c>
      <c r="G221" s="139" t="str">
        <f t="shared" si="13"/>
        <v>Veuillez compléter de prix</v>
      </c>
    </row>
    <row r="222" spans="1:7" s="52" customFormat="1" outlineLevel="2" x14ac:dyDescent="0.3">
      <c r="A222" s="53" t="s">
        <v>440</v>
      </c>
      <c r="B222" s="190"/>
      <c r="C222" s="30" t="s">
        <v>5</v>
      </c>
      <c r="D222" s="64">
        <v>15</v>
      </c>
      <c r="E222" s="54"/>
      <c r="F222" s="55">
        <f t="shared" si="15"/>
        <v>0</v>
      </c>
      <c r="G222" s="139" t="str">
        <f t="shared" si="13"/>
        <v>Veuillez compléter de prix</v>
      </c>
    </row>
    <row r="223" spans="1:7" s="52" customFormat="1" outlineLevel="1" x14ac:dyDescent="0.3">
      <c r="A223" s="53"/>
      <c r="B223" s="138" t="s">
        <v>1027</v>
      </c>
      <c r="C223" s="30"/>
      <c r="D223" s="176">
        <f>SUBTOTAL(9,D220:D222)</f>
        <v>46</v>
      </c>
      <c r="E223" s="177">
        <f>SUBTOTAL(9,E220:E222)</f>
        <v>0</v>
      </c>
      <c r="F223" s="55"/>
      <c r="G223" s="139"/>
    </row>
    <row r="224" spans="1:7" s="52" customFormat="1" ht="15" customHeight="1" outlineLevel="2" x14ac:dyDescent="0.3">
      <c r="A224" s="53" t="s">
        <v>441</v>
      </c>
      <c r="B224" s="190" t="s">
        <v>958</v>
      </c>
      <c r="C224" s="30" t="s">
        <v>2</v>
      </c>
      <c r="D224" s="64">
        <v>17</v>
      </c>
      <c r="E224" s="54"/>
      <c r="F224" s="55">
        <f t="shared" ref="F224:F240" si="16">+E224/D224</f>
        <v>0</v>
      </c>
      <c r="G224" s="139" t="str">
        <f t="shared" si="13"/>
        <v>Veuillez compléter de prix</v>
      </c>
    </row>
    <row r="225" spans="1:7" s="52" customFormat="1" outlineLevel="2" x14ac:dyDescent="0.3">
      <c r="A225" s="53" t="s">
        <v>442</v>
      </c>
      <c r="B225" s="190"/>
      <c r="C225" s="30" t="s">
        <v>3</v>
      </c>
      <c r="D225" s="64">
        <v>20</v>
      </c>
      <c r="E225" s="54"/>
      <c r="F225" s="55">
        <f t="shared" si="16"/>
        <v>0</v>
      </c>
      <c r="G225" s="139" t="str">
        <f t="shared" si="13"/>
        <v>Veuillez compléter de prix</v>
      </c>
    </row>
    <row r="226" spans="1:7" s="52" customFormat="1" outlineLevel="1" x14ac:dyDescent="0.3">
      <c r="A226" s="53"/>
      <c r="B226" s="138" t="s">
        <v>1028</v>
      </c>
      <c r="C226" s="30"/>
      <c r="D226" s="176">
        <f>SUBTOTAL(9,D224:D225)</f>
        <v>37</v>
      </c>
      <c r="E226" s="177">
        <f>SUBTOTAL(9,E224:E225)</f>
        <v>0</v>
      </c>
      <c r="F226" s="55"/>
      <c r="G226" s="139"/>
    </row>
    <row r="227" spans="1:7" s="52" customFormat="1" ht="15" customHeight="1" outlineLevel="2" x14ac:dyDescent="0.3">
      <c r="A227" s="53" t="s">
        <v>443</v>
      </c>
      <c r="B227" s="201" t="s">
        <v>959</v>
      </c>
      <c r="C227" s="30" t="s">
        <v>2</v>
      </c>
      <c r="D227" s="64">
        <v>356</v>
      </c>
      <c r="E227" s="54"/>
      <c r="F227" s="55">
        <f t="shared" si="16"/>
        <v>0</v>
      </c>
      <c r="G227" s="139" t="str">
        <f t="shared" si="13"/>
        <v>Veuillez compléter de prix</v>
      </c>
    </row>
    <row r="228" spans="1:7" s="52" customFormat="1" ht="15" customHeight="1" outlineLevel="2" x14ac:dyDescent="0.3">
      <c r="A228" s="53" t="s">
        <v>444</v>
      </c>
      <c r="B228" s="201"/>
      <c r="C228" s="141" t="s">
        <v>1055</v>
      </c>
      <c r="D228" s="64">
        <v>30</v>
      </c>
      <c r="E228" s="54"/>
      <c r="F228" s="55">
        <f t="shared" si="16"/>
        <v>0</v>
      </c>
      <c r="G228" s="139" t="str">
        <f t="shared" si="13"/>
        <v>Veuillez compléter de prix</v>
      </c>
    </row>
    <row r="229" spans="1:7" s="52" customFormat="1" outlineLevel="2" x14ac:dyDescent="0.3">
      <c r="A229" s="53" t="s">
        <v>445</v>
      </c>
      <c r="B229" s="201"/>
      <c r="C229" s="30" t="s">
        <v>3</v>
      </c>
      <c r="D229" s="65">
        <v>29</v>
      </c>
      <c r="E229" s="54"/>
      <c r="F229" s="55">
        <f t="shared" si="16"/>
        <v>0</v>
      </c>
      <c r="G229" s="139" t="str">
        <f t="shared" si="13"/>
        <v>Veuillez compléter de prix</v>
      </c>
    </row>
    <row r="230" spans="1:7" s="52" customFormat="1" outlineLevel="1" x14ac:dyDescent="0.3">
      <c r="A230" s="53"/>
      <c r="B230" s="144" t="s">
        <v>1029</v>
      </c>
      <c r="C230" s="30"/>
      <c r="D230" s="176">
        <f>SUBTOTAL(9,D227:D229)</f>
        <v>415</v>
      </c>
      <c r="E230" s="177">
        <f>SUBTOTAL(9,E227:E229)</f>
        <v>0</v>
      </c>
      <c r="F230" s="55"/>
      <c r="G230" s="139"/>
    </row>
    <row r="231" spans="1:7" s="52" customFormat="1" ht="15" customHeight="1" outlineLevel="2" x14ac:dyDescent="0.3">
      <c r="A231" s="53" t="s">
        <v>446</v>
      </c>
      <c r="B231" s="190" t="s">
        <v>960</v>
      </c>
      <c r="C231" s="30" t="s">
        <v>2</v>
      </c>
      <c r="D231" s="64">
        <v>186</v>
      </c>
      <c r="E231" s="54"/>
      <c r="F231" s="55">
        <f t="shared" si="16"/>
        <v>0</v>
      </c>
      <c r="G231" s="139" t="str">
        <f t="shared" si="13"/>
        <v>Veuillez compléter de prix</v>
      </c>
    </row>
    <row r="232" spans="1:7" s="52" customFormat="1" outlineLevel="2" x14ac:dyDescent="0.3">
      <c r="A232" s="53" t="s">
        <v>447</v>
      </c>
      <c r="B232" s="190"/>
      <c r="C232" s="30" t="s">
        <v>1</v>
      </c>
      <c r="D232" s="64">
        <v>43</v>
      </c>
      <c r="E232" s="54"/>
      <c r="F232" s="55">
        <f t="shared" si="16"/>
        <v>0</v>
      </c>
      <c r="G232" s="139" t="str">
        <f t="shared" si="13"/>
        <v>Veuillez compléter de prix</v>
      </c>
    </row>
    <row r="233" spans="1:7" s="52" customFormat="1" outlineLevel="2" x14ac:dyDescent="0.3">
      <c r="A233" s="53" t="s">
        <v>448</v>
      </c>
      <c r="B233" s="190"/>
      <c r="C233" s="30" t="s">
        <v>3</v>
      </c>
      <c r="D233" s="64">
        <v>52</v>
      </c>
      <c r="E233" s="54"/>
      <c r="F233" s="55">
        <f t="shared" si="16"/>
        <v>0</v>
      </c>
      <c r="G233" s="139" t="str">
        <f t="shared" si="13"/>
        <v>Veuillez compléter de prix</v>
      </c>
    </row>
    <row r="234" spans="1:7" s="52" customFormat="1" outlineLevel="1" x14ac:dyDescent="0.3">
      <c r="A234" s="53"/>
      <c r="B234" s="138" t="s">
        <v>1030</v>
      </c>
      <c r="C234" s="30"/>
      <c r="D234" s="176">
        <f>SUBTOTAL(9,D231:D233)</f>
        <v>281</v>
      </c>
      <c r="E234" s="177">
        <f>SUBTOTAL(9,E231:E233)</f>
        <v>0</v>
      </c>
      <c r="F234" s="55"/>
      <c r="G234" s="139"/>
    </row>
    <row r="235" spans="1:7" s="52" customFormat="1" ht="15" customHeight="1" outlineLevel="2" x14ac:dyDescent="0.3">
      <c r="A235" s="53" t="s">
        <v>449</v>
      </c>
      <c r="B235" s="190" t="s">
        <v>961</v>
      </c>
      <c r="C235" s="30" t="s">
        <v>2</v>
      </c>
      <c r="D235" s="64">
        <v>198</v>
      </c>
      <c r="E235" s="54"/>
      <c r="F235" s="55">
        <f t="shared" si="16"/>
        <v>0</v>
      </c>
      <c r="G235" s="139" t="str">
        <f t="shared" si="13"/>
        <v>Veuillez compléter de prix</v>
      </c>
    </row>
    <row r="236" spans="1:7" s="52" customFormat="1" ht="15" customHeight="1" outlineLevel="2" x14ac:dyDescent="0.3">
      <c r="A236" s="53" t="s">
        <v>450</v>
      </c>
      <c r="B236" s="190"/>
      <c r="C236" s="30" t="s">
        <v>1</v>
      </c>
      <c r="D236" s="64">
        <v>151</v>
      </c>
      <c r="E236" s="54"/>
      <c r="F236" s="55">
        <f t="shared" si="16"/>
        <v>0</v>
      </c>
      <c r="G236" s="139" t="str">
        <f t="shared" si="13"/>
        <v>Veuillez compléter de prix</v>
      </c>
    </row>
    <row r="237" spans="1:7" s="52" customFormat="1" outlineLevel="2" x14ac:dyDescent="0.3">
      <c r="A237" s="53" t="s">
        <v>451</v>
      </c>
      <c r="B237" s="190"/>
      <c r="C237" s="30" t="s">
        <v>9</v>
      </c>
      <c r="D237" s="64">
        <v>16</v>
      </c>
      <c r="E237" s="54"/>
      <c r="F237" s="55">
        <f t="shared" si="16"/>
        <v>0</v>
      </c>
      <c r="G237" s="139" t="str">
        <f t="shared" si="13"/>
        <v>Veuillez compléter de prix</v>
      </c>
    </row>
    <row r="238" spans="1:7" s="52" customFormat="1" outlineLevel="2" x14ac:dyDescent="0.3">
      <c r="A238" s="53" t="s">
        <v>452</v>
      </c>
      <c r="B238" s="190"/>
      <c r="C238" s="30" t="s">
        <v>7</v>
      </c>
      <c r="D238" s="64">
        <v>181</v>
      </c>
      <c r="E238" s="54"/>
      <c r="F238" s="55">
        <f t="shared" si="16"/>
        <v>0</v>
      </c>
      <c r="G238" s="139" t="str">
        <f t="shared" si="13"/>
        <v>Veuillez compléter de prix</v>
      </c>
    </row>
    <row r="239" spans="1:7" s="52" customFormat="1" outlineLevel="2" x14ac:dyDescent="0.3">
      <c r="A239" s="53" t="s">
        <v>453</v>
      </c>
      <c r="B239" s="190"/>
      <c r="C239" s="30" t="s">
        <v>3</v>
      </c>
      <c r="D239" s="64">
        <v>37</v>
      </c>
      <c r="E239" s="54"/>
      <c r="F239" s="55">
        <f t="shared" si="16"/>
        <v>0</v>
      </c>
      <c r="G239" s="139" t="str">
        <f t="shared" si="13"/>
        <v>Veuillez compléter de prix</v>
      </c>
    </row>
    <row r="240" spans="1:7" s="52" customFormat="1" outlineLevel="2" x14ac:dyDescent="0.3">
      <c r="A240" s="53" t="s">
        <v>454</v>
      </c>
      <c r="B240" s="202"/>
      <c r="C240" s="30" t="s">
        <v>5</v>
      </c>
      <c r="D240" s="64">
        <v>26</v>
      </c>
      <c r="E240" s="54"/>
      <c r="F240" s="55">
        <f t="shared" si="16"/>
        <v>0</v>
      </c>
      <c r="G240" s="139" t="str">
        <f t="shared" si="13"/>
        <v>Veuillez compléter de prix</v>
      </c>
    </row>
    <row r="241" spans="1:7" s="52" customFormat="1" ht="28.8" outlineLevel="1" x14ac:dyDescent="0.3">
      <c r="A241" s="53"/>
      <c r="B241" s="145" t="s">
        <v>1031</v>
      </c>
      <c r="C241" s="30"/>
      <c r="D241" s="176">
        <f>SUBTOTAL(9,D235:D240)</f>
        <v>609</v>
      </c>
      <c r="E241" s="177">
        <f>SUBTOTAL(9,E235:E240)</f>
        <v>0</v>
      </c>
      <c r="F241" s="55"/>
      <c r="G241" s="139"/>
    </row>
    <row r="242" spans="1:7" s="52" customFormat="1" ht="15" customHeight="1" outlineLevel="2" x14ac:dyDescent="0.3">
      <c r="A242" s="53" t="s">
        <v>455</v>
      </c>
      <c r="B242" s="190" t="s">
        <v>962</v>
      </c>
      <c r="C242" s="30" t="s">
        <v>4</v>
      </c>
      <c r="D242" s="64">
        <v>630</v>
      </c>
      <c r="E242" s="54"/>
      <c r="F242" s="55">
        <f t="shared" ref="F242:F249" si="17">+E242/D242</f>
        <v>0</v>
      </c>
      <c r="G242" s="139" t="str">
        <f t="shared" si="13"/>
        <v>Veuillez compléter de prix</v>
      </c>
    </row>
    <row r="243" spans="1:7" s="52" customFormat="1" ht="15" customHeight="1" outlineLevel="2" x14ac:dyDescent="0.3">
      <c r="A243" s="53" t="s">
        <v>456</v>
      </c>
      <c r="B243" s="190"/>
      <c r="C243" s="30" t="s">
        <v>1</v>
      </c>
      <c r="D243" s="64">
        <v>65</v>
      </c>
      <c r="E243" s="54"/>
      <c r="F243" s="55">
        <f t="shared" si="17"/>
        <v>0</v>
      </c>
      <c r="G243" s="139" t="str">
        <f t="shared" si="13"/>
        <v>Veuillez compléter de prix</v>
      </c>
    </row>
    <row r="244" spans="1:7" s="52" customFormat="1" outlineLevel="2" x14ac:dyDescent="0.3">
      <c r="A244" s="53" t="s">
        <v>457</v>
      </c>
      <c r="B244" s="190"/>
      <c r="C244" s="30" t="s">
        <v>3</v>
      </c>
      <c r="D244" s="64">
        <v>8</v>
      </c>
      <c r="E244" s="54"/>
      <c r="F244" s="55">
        <f t="shared" si="17"/>
        <v>0</v>
      </c>
      <c r="G244" s="139" t="str">
        <f t="shared" si="13"/>
        <v>Veuillez compléter de prix</v>
      </c>
    </row>
    <row r="245" spans="1:7" s="52" customFormat="1" outlineLevel="1" x14ac:dyDescent="0.3">
      <c r="A245" s="53"/>
      <c r="B245" s="138" t="s">
        <v>1032</v>
      </c>
      <c r="C245" s="30"/>
      <c r="D245" s="176">
        <f>SUBTOTAL(9,D242:D244)</f>
        <v>703</v>
      </c>
      <c r="E245" s="177">
        <f>SUBTOTAL(9,E242:E244)</f>
        <v>0</v>
      </c>
      <c r="F245" s="55"/>
      <c r="G245" s="139"/>
    </row>
    <row r="246" spans="1:7" s="52" customFormat="1" ht="15" customHeight="1" outlineLevel="2" x14ac:dyDescent="0.3">
      <c r="A246" s="53" t="s">
        <v>458</v>
      </c>
      <c r="B246" s="190" t="s">
        <v>963</v>
      </c>
      <c r="C246" s="30" t="s">
        <v>2</v>
      </c>
      <c r="D246" s="64">
        <v>77</v>
      </c>
      <c r="E246" s="54"/>
      <c r="F246" s="55">
        <f t="shared" si="17"/>
        <v>0</v>
      </c>
      <c r="G246" s="139" t="str">
        <f t="shared" si="13"/>
        <v>Veuillez compléter de prix</v>
      </c>
    </row>
    <row r="247" spans="1:7" s="52" customFormat="1" outlineLevel="2" x14ac:dyDescent="0.3">
      <c r="A247" s="53" t="s">
        <v>459</v>
      </c>
      <c r="B247" s="190"/>
      <c r="C247" s="30" t="s">
        <v>1</v>
      </c>
      <c r="D247" s="64">
        <v>25</v>
      </c>
      <c r="E247" s="54"/>
      <c r="F247" s="55">
        <f t="shared" si="17"/>
        <v>0</v>
      </c>
      <c r="G247" s="139" t="str">
        <f t="shared" si="13"/>
        <v>Veuillez compléter de prix</v>
      </c>
    </row>
    <row r="248" spans="1:7" s="52" customFormat="1" outlineLevel="2" x14ac:dyDescent="0.3">
      <c r="A248" s="53" t="s">
        <v>460</v>
      </c>
      <c r="B248" s="190"/>
      <c r="C248" s="30" t="s">
        <v>3</v>
      </c>
      <c r="D248" s="64">
        <v>8</v>
      </c>
      <c r="E248" s="54"/>
      <c r="F248" s="55">
        <f t="shared" si="17"/>
        <v>0</v>
      </c>
      <c r="G248" s="139" t="str">
        <f t="shared" si="13"/>
        <v>Veuillez compléter de prix</v>
      </c>
    </row>
    <row r="249" spans="1:7" s="52" customFormat="1" outlineLevel="2" x14ac:dyDescent="0.3">
      <c r="A249" s="53" t="s">
        <v>461</v>
      </c>
      <c r="B249" s="190"/>
      <c r="C249" s="30" t="s">
        <v>5</v>
      </c>
      <c r="D249" s="64">
        <v>11</v>
      </c>
      <c r="E249" s="54"/>
      <c r="F249" s="55">
        <f t="shared" si="17"/>
        <v>0</v>
      </c>
      <c r="G249" s="139" t="str">
        <f t="shared" si="13"/>
        <v>Veuillez compléter de prix</v>
      </c>
    </row>
    <row r="250" spans="1:7" s="52" customFormat="1" outlineLevel="1" x14ac:dyDescent="0.3">
      <c r="A250" s="53"/>
      <c r="B250" s="138" t="s">
        <v>1033</v>
      </c>
      <c r="C250" s="30"/>
      <c r="D250" s="176">
        <f>SUBTOTAL(9,D246:D249)</f>
        <v>121</v>
      </c>
      <c r="E250" s="177">
        <f>SUBTOTAL(9,E246:E249)</f>
        <v>0</v>
      </c>
      <c r="F250" s="55"/>
      <c r="G250" s="139"/>
    </row>
    <row r="251" spans="1:7" s="52" customFormat="1" ht="15" customHeight="1" outlineLevel="2" x14ac:dyDescent="0.3">
      <c r="A251" s="53" t="s">
        <v>462</v>
      </c>
      <c r="B251" s="190" t="s">
        <v>104</v>
      </c>
      <c r="C251" s="30" t="s">
        <v>2</v>
      </c>
      <c r="D251" s="64">
        <v>129</v>
      </c>
      <c r="E251" s="54"/>
      <c r="F251" s="55">
        <f t="shared" ref="F251:F262" si="18">+E251/D251</f>
        <v>0</v>
      </c>
      <c r="G251" s="139" t="str">
        <f t="shared" ref="G251:G309" si="19">IF(E251="","Veuillez compléter de prix","")</f>
        <v>Veuillez compléter de prix</v>
      </c>
    </row>
    <row r="252" spans="1:7" s="52" customFormat="1" outlineLevel="2" x14ac:dyDescent="0.3">
      <c r="A252" s="53" t="s">
        <v>463</v>
      </c>
      <c r="B252" s="190"/>
      <c r="C252" s="30" t="s">
        <v>3</v>
      </c>
      <c r="D252" s="64">
        <v>28</v>
      </c>
      <c r="E252" s="54"/>
      <c r="F252" s="55">
        <f t="shared" si="18"/>
        <v>0</v>
      </c>
      <c r="G252" s="139" t="str">
        <f t="shared" si="19"/>
        <v>Veuillez compléter de prix</v>
      </c>
    </row>
    <row r="253" spans="1:7" s="52" customFormat="1" outlineLevel="2" x14ac:dyDescent="0.3">
      <c r="A253" s="53" t="s">
        <v>464</v>
      </c>
      <c r="B253" s="190"/>
      <c r="C253" s="30" t="s">
        <v>5</v>
      </c>
      <c r="D253" s="64">
        <v>30</v>
      </c>
      <c r="E253" s="54"/>
      <c r="F253" s="55">
        <f t="shared" si="18"/>
        <v>0</v>
      </c>
      <c r="G253" s="139" t="str">
        <f t="shared" si="19"/>
        <v>Veuillez compléter de prix</v>
      </c>
    </row>
    <row r="254" spans="1:7" s="52" customFormat="1" ht="28.8" outlineLevel="1" x14ac:dyDescent="0.3">
      <c r="A254" s="53"/>
      <c r="B254" s="138" t="s">
        <v>252</v>
      </c>
      <c r="C254" s="30"/>
      <c r="D254" s="176">
        <f>SUBTOTAL(9,D251:D253)</f>
        <v>187</v>
      </c>
      <c r="E254" s="177">
        <f>SUBTOTAL(9,E251:E253)</f>
        <v>0</v>
      </c>
      <c r="F254" s="55"/>
      <c r="G254" s="139"/>
    </row>
    <row r="255" spans="1:7" s="52" customFormat="1" ht="15" customHeight="1" outlineLevel="2" x14ac:dyDescent="0.3">
      <c r="A255" s="53" t="s">
        <v>465</v>
      </c>
      <c r="B255" s="190" t="s">
        <v>105</v>
      </c>
      <c r="C255" s="30" t="s">
        <v>2</v>
      </c>
      <c r="D255" s="64">
        <v>218</v>
      </c>
      <c r="E255" s="54"/>
      <c r="F255" s="55">
        <f t="shared" si="18"/>
        <v>0</v>
      </c>
      <c r="G255" s="139" t="str">
        <f t="shared" si="19"/>
        <v>Veuillez compléter de prix</v>
      </c>
    </row>
    <row r="256" spans="1:7" s="52" customFormat="1" outlineLevel="2" x14ac:dyDescent="0.3">
      <c r="A256" s="53" t="s">
        <v>466</v>
      </c>
      <c r="B256" s="190"/>
      <c r="C256" s="30" t="s">
        <v>1</v>
      </c>
      <c r="D256" s="64">
        <v>36</v>
      </c>
      <c r="E256" s="54"/>
      <c r="F256" s="55">
        <f t="shared" si="18"/>
        <v>0</v>
      </c>
      <c r="G256" s="139" t="str">
        <f t="shared" si="19"/>
        <v>Veuillez compléter de prix</v>
      </c>
    </row>
    <row r="257" spans="1:7" s="52" customFormat="1" outlineLevel="2" x14ac:dyDescent="0.3">
      <c r="A257" s="53" t="s">
        <v>467</v>
      </c>
      <c r="B257" s="190"/>
      <c r="C257" s="30" t="s">
        <v>3</v>
      </c>
      <c r="D257" s="64">
        <v>29</v>
      </c>
      <c r="E257" s="54"/>
      <c r="F257" s="55">
        <f t="shared" si="18"/>
        <v>0</v>
      </c>
      <c r="G257" s="139" t="str">
        <f t="shared" si="19"/>
        <v>Veuillez compléter de prix</v>
      </c>
    </row>
    <row r="258" spans="1:7" s="52" customFormat="1" outlineLevel="2" x14ac:dyDescent="0.3">
      <c r="A258" s="53" t="s">
        <v>468</v>
      </c>
      <c r="B258" s="190"/>
      <c r="C258" s="30" t="s">
        <v>5</v>
      </c>
      <c r="D258" s="64">
        <v>14</v>
      </c>
      <c r="E258" s="54"/>
      <c r="F258" s="55">
        <f t="shared" si="18"/>
        <v>0</v>
      </c>
      <c r="G258" s="139" t="str">
        <f t="shared" si="19"/>
        <v>Veuillez compléter de prix</v>
      </c>
    </row>
    <row r="259" spans="1:7" s="52" customFormat="1" outlineLevel="1" x14ac:dyDescent="0.3">
      <c r="A259" s="53"/>
      <c r="B259" s="138" t="s">
        <v>253</v>
      </c>
      <c r="C259" s="30"/>
      <c r="D259" s="176">
        <f>SUBTOTAL(9,D255:D258)</f>
        <v>297</v>
      </c>
      <c r="E259" s="177">
        <f>SUBTOTAL(9,E255:E258)</f>
        <v>0</v>
      </c>
      <c r="F259" s="55"/>
      <c r="G259" s="139"/>
    </row>
    <row r="260" spans="1:7" s="52" customFormat="1" ht="15" customHeight="1" outlineLevel="2" x14ac:dyDescent="0.3">
      <c r="A260" s="53" t="s">
        <v>469</v>
      </c>
      <c r="B260" s="190" t="s">
        <v>106</v>
      </c>
      <c r="C260" s="30" t="s">
        <v>2</v>
      </c>
      <c r="D260" s="67">
        <v>160.1</v>
      </c>
      <c r="E260" s="54"/>
      <c r="F260" s="55">
        <f t="shared" si="18"/>
        <v>0</v>
      </c>
      <c r="G260" s="139" t="str">
        <f t="shared" si="19"/>
        <v>Veuillez compléter de prix</v>
      </c>
    </row>
    <row r="261" spans="1:7" s="52" customFormat="1" outlineLevel="2" x14ac:dyDescent="0.3">
      <c r="A261" s="53" t="s">
        <v>470</v>
      </c>
      <c r="B261" s="190"/>
      <c r="C261" s="30" t="s">
        <v>1</v>
      </c>
      <c r="D261" s="67">
        <v>4.0199999999999996</v>
      </c>
      <c r="E261" s="54"/>
      <c r="F261" s="55">
        <f t="shared" si="18"/>
        <v>0</v>
      </c>
      <c r="G261" s="139" t="str">
        <f t="shared" si="19"/>
        <v>Veuillez compléter de prix</v>
      </c>
    </row>
    <row r="262" spans="1:7" s="52" customFormat="1" outlineLevel="2" x14ac:dyDescent="0.3">
      <c r="A262" s="53" t="s">
        <v>471</v>
      </c>
      <c r="B262" s="190"/>
      <c r="C262" s="30" t="s">
        <v>3</v>
      </c>
      <c r="D262" s="67">
        <v>16.350000000000001</v>
      </c>
      <c r="E262" s="54"/>
      <c r="F262" s="55">
        <f t="shared" si="18"/>
        <v>0</v>
      </c>
      <c r="G262" s="139" t="str">
        <f t="shared" si="19"/>
        <v>Veuillez compléter de prix</v>
      </c>
    </row>
    <row r="263" spans="1:7" s="52" customFormat="1" outlineLevel="1" x14ac:dyDescent="0.3">
      <c r="A263" s="53"/>
      <c r="B263" s="138" t="s">
        <v>254</v>
      </c>
      <c r="C263" s="30"/>
      <c r="D263" s="179">
        <f>SUBTOTAL(9,D260:D262)</f>
        <v>180.47</v>
      </c>
      <c r="E263" s="177">
        <f>SUBTOTAL(9,E260:E262)</f>
        <v>0</v>
      </c>
      <c r="F263" s="55"/>
      <c r="G263" s="139"/>
    </row>
    <row r="264" spans="1:7" s="52" customFormat="1" ht="15" customHeight="1" outlineLevel="2" x14ac:dyDescent="0.3">
      <c r="A264" s="136" t="s">
        <v>472</v>
      </c>
      <c r="B264" s="190" t="s">
        <v>964</v>
      </c>
      <c r="C264" s="30" t="s">
        <v>2</v>
      </c>
      <c r="D264" s="64">
        <v>24</v>
      </c>
      <c r="E264" s="54"/>
      <c r="F264" s="55">
        <f t="shared" ref="F264:F266" si="20">+E264/D264</f>
        <v>0</v>
      </c>
      <c r="G264" s="139" t="str">
        <f t="shared" si="19"/>
        <v>Veuillez compléter de prix</v>
      </c>
    </row>
    <row r="265" spans="1:7" s="52" customFormat="1" outlineLevel="2" x14ac:dyDescent="0.3">
      <c r="A265" s="136" t="s">
        <v>473</v>
      </c>
      <c r="B265" s="190"/>
      <c r="C265" s="30" t="s">
        <v>1</v>
      </c>
      <c r="D265" s="64">
        <v>11</v>
      </c>
      <c r="E265" s="54"/>
      <c r="F265" s="55">
        <f t="shared" si="20"/>
        <v>0</v>
      </c>
      <c r="G265" s="139" t="str">
        <f t="shared" si="19"/>
        <v>Veuillez compléter de prix</v>
      </c>
    </row>
    <row r="266" spans="1:7" s="52" customFormat="1" outlineLevel="2" x14ac:dyDescent="0.3">
      <c r="A266" s="136" t="s">
        <v>474</v>
      </c>
      <c r="B266" s="190"/>
      <c r="C266" s="30" t="s">
        <v>3</v>
      </c>
      <c r="D266" s="64">
        <v>15</v>
      </c>
      <c r="E266" s="54"/>
      <c r="F266" s="55">
        <f t="shared" si="20"/>
        <v>0</v>
      </c>
      <c r="G266" s="139" t="str">
        <f t="shared" si="19"/>
        <v>Veuillez compléter de prix</v>
      </c>
    </row>
    <row r="267" spans="1:7" s="52" customFormat="1" outlineLevel="1" x14ac:dyDescent="0.3">
      <c r="A267" s="136"/>
      <c r="B267" s="138" t="s">
        <v>1034</v>
      </c>
      <c r="C267" s="30"/>
      <c r="D267" s="176">
        <f>SUBTOTAL(9,D264:D266)</f>
        <v>50</v>
      </c>
      <c r="E267" s="177">
        <f>SUBTOTAL(9,E264:E266)</f>
        <v>0</v>
      </c>
      <c r="F267" s="55"/>
      <c r="G267" s="139"/>
    </row>
    <row r="268" spans="1:7" s="52" customFormat="1" ht="15" customHeight="1" outlineLevel="2" x14ac:dyDescent="0.3">
      <c r="A268" s="136" t="s">
        <v>475</v>
      </c>
      <c r="B268" s="190" t="s">
        <v>965</v>
      </c>
      <c r="C268" s="30" t="s">
        <v>2</v>
      </c>
      <c r="D268" s="64">
        <v>31</v>
      </c>
      <c r="E268" s="54"/>
      <c r="F268" s="55">
        <f t="shared" ref="F268:F276" si="21">+E268/D268</f>
        <v>0</v>
      </c>
      <c r="G268" s="139" t="str">
        <f t="shared" si="19"/>
        <v>Veuillez compléter de prix</v>
      </c>
    </row>
    <row r="269" spans="1:7" s="52" customFormat="1" outlineLevel="2" x14ac:dyDescent="0.3">
      <c r="A269" s="136" t="s">
        <v>476</v>
      </c>
      <c r="B269" s="190"/>
      <c r="C269" s="30" t="s">
        <v>3</v>
      </c>
      <c r="D269" s="64">
        <v>15</v>
      </c>
      <c r="E269" s="54"/>
      <c r="F269" s="55">
        <f t="shared" si="21"/>
        <v>0</v>
      </c>
      <c r="G269" s="139" t="str">
        <f t="shared" si="19"/>
        <v>Veuillez compléter de prix</v>
      </c>
    </row>
    <row r="270" spans="1:7" s="52" customFormat="1" outlineLevel="1" x14ac:dyDescent="0.3">
      <c r="A270" s="136"/>
      <c r="B270" s="138" t="s">
        <v>1035</v>
      </c>
      <c r="C270" s="30"/>
      <c r="D270" s="176">
        <f>SUBTOTAL(9,D268:D269)</f>
        <v>46</v>
      </c>
      <c r="E270" s="177">
        <f>SUBTOTAL(9,E268:E269)</f>
        <v>0</v>
      </c>
      <c r="F270" s="55"/>
      <c r="G270" s="139"/>
    </row>
    <row r="271" spans="1:7" s="52" customFormat="1" ht="15" customHeight="1" outlineLevel="2" x14ac:dyDescent="0.3">
      <c r="A271" s="53" t="s">
        <v>477</v>
      </c>
      <c r="B271" s="190" t="s">
        <v>966</v>
      </c>
      <c r="C271" s="30" t="s">
        <v>4</v>
      </c>
      <c r="D271" s="67">
        <v>25</v>
      </c>
      <c r="E271" s="54"/>
      <c r="F271" s="55">
        <f t="shared" si="21"/>
        <v>0</v>
      </c>
      <c r="G271" s="139" t="str">
        <f t="shared" si="19"/>
        <v>Veuillez compléter de prix</v>
      </c>
    </row>
    <row r="272" spans="1:7" s="52" customFormat="1" ht="15" customHeight="1" outlineLevel="2" x14ac:dyDescent="0.3">
      <c r="A272" s="53" t="s">
        <v>478</v>
      </c>
      <c r="B272" s="190"/>
      <c r="C272" s="30" t="s">
        <v>2</v>
      </c>
      <c r="D272" s="67">
        <v>407.99</v>
      </c>
      <c r="E272" s="54"/>
      <c r="F272" s="55">
        <f t="shared" si="21"/>
        <v>0</v>
      </c>
      <c r="G272" s="139" t="str">
        <f t="shared" si="19"/>
        <v>Veuillez compléter de prix</v>
      </c>
    </row>
    <row r="273" spans="1:7" s="52" customFormat="1" outlineLevel="2" x14ac:dyDescent="0.3">
      <c r="A273" s="53" t="s">
        <v>479</v>
      </c>
      <c r="B273" s="190"/>
      <c r="C273" s="30" t="s">
        <v>1</v>
      </c>
      <c r="D273" s="67">
        <v>714</v>
      </c>
      <c r="E273" s="54"/>
      <c r="F273" s="55">
        <f t="shared" si="21"/>
        <v>0</v>
      </c>
      <c r="G273" s="139" t="str">
        <f t="shared" si="19"/>
        <v>Veuillez compléter de prix</v>
      </c>
    </row>
    <row r="274" spans="1:7" s="52" customFormat="1" outlineLevel="2" x14ac:dyDescent="0.3">
      <c r="A274" s="53" t="s">
        <v>480</v>
      </c>
      <c r="B274" s="190"/>
      <c r="C274" s="30" t="s">
        <v>208</v>
      </c>
      <c r="D274" s="67">
        <v>2646.4</v>
      </c>
      <c r="E274" s="54"/>
      <c r="F274" s="55">
        <f t="shared" si="21"/>
        <v>0</v>
      </c>
      <c r="G274" s="139" t="str">
        <f t="shared" si="19"/>
        <v>Veuillez compléter de prix</v>
      </c>
    </row>
    <row r="275" spans="1:7" s="52" customFormat="1" outlineLevel="2" x14ac:dyDescent="0.3">
      <c r="A275" s="53" t="s">
        <v>481</v>
      </c>
      <c r="B275" s="190"/>
      <c r="C275" s="30" t="s">
        <v>3</v>
      </c>
      <c r="D275" s="67">
        <v>434.5</v>
      </c>
      <c r="E275" s="54"/>
      <c r="F275" s="55">
        <f t="shared" si="21"/>
        <v>0</v>
      </c>
      <c r="G275" s="139" t="str">
        <f t="shared" si="19"/>
        <v>Veuillez compléter de prix</v>
      </c>
    </row>
    <row r="276" spans="1:7" s="52" customFormat="1" outlineLevel="2" x14ac:dyDescent="0.3">
      <c r="A276" s="53" t="s">
        <v>482</v>
      </c>
      <c r="B276" s="190"/>
      <c r="C276" s="30" t="s">
        <v>5</v>
      </c>
      <c r="D276" s="67">
        <v>490.65</v>
      </c>
      <c r="E276" s="54"/>
      <c r="F276" s="55">
        <f t="shared" si="21"/>
        <v>0</v>
      </c>
      <c r="G276" s="139" t="str">
        <f t="shared" si="19"/>
        <v>Veuillez compléter de prix</v>
      </c>
    </row>
    <row r="277" spans="1:7" s="52" customFormat="1" outlineLevel="1" x14ac:dyDescent="0.3">
      <c r="A277" s="53"/>
      <c r="B277" s="138" t="s">
        <v>1036</v>
      </c>
      <c r="C277" s="30"/>
      <c r="D277" s="179">
        <f>SUBTOTAL(9,D271:D276)</f>
        <v>4718.54</v>
      </c>
      <c r="E277" s="177">
        <f>SUBTOTAL(9,E271:E276)</f>
        <v>0</v>
      </c>
      <c r="F277" s="55"/>
      <c r="G277" s="139"/>
    </row>
    <row r="278" spans="1:7" s="52" customFormat="1" ht="15" customHeight="1" outlineLevel="2" x14ac:dyDescent="0.3">
      <c r="A278" s="53" t="s">
        <v>483</v>
      </c>
      <c r="B278" s="190" t="s">
        <v>967</v>
      </c>
      <c r="C278" s="30" t="s">
        <v>4</v>
      </c>
      <c r="D278" s="64">
        <v>68</v>
      </c>
      <c r="E278" s="54"/>
      <c r="F278" s="55">
        <f t="shared" ref="F278:F341" si="22">+E278/D278</f>
        <v>0</v>
      </c>
      <c r="G278" s="139" t="str">
        <f t="shared" si="19"/>
        <v>Veuillez compléter de prix</v>
      </c>
    </row>
    <row r="279" spans="1:7" s="52" customFormat="1" ht="15" customHeight="1" outlineLevel="2" x14ac:dyDescent="0.3">
      <c r="A279" s="53" t="s">
        <v>484</v>
      </c>
      <c r="B279" s="190"/>
      <c r="C279" s="30" t="s">
        <v>2</v>
      </c>
      <c r="D279" s="64">
        <v>430</v>
      </c>
      <c r="E279" s="54"/>
      <c r="F279" s="55">
        <f t="shared" si="22"/>
        <v>0</v>
      </c>
      <c r="G279" s="139" t="str">
        <f t="shared" si="19"/>
        <v>Veuillez compléter de prix</v>
      </c>
    </row>
    <row r="280" spans="1:7" s="52" customFormat="1" ht="15" customHeight="1" outlineLevel="2" x14ac:dyDescent="0.3">
      <c r="A280" s="53" t="s">
        <v>485</v>
      </c>
      <c r="B280" s="190"/>
      <c r="C280" s="30" t="s">
        <v>187</v>
      </c>
      <c r="D280" s="64">
        <v>37</v>
      </c>
      <c r="E280" s="54"/>
      <c r="F280" s="55">
        <f t="shared" si="22"/>
        <v>0</v>
      </c>
      <c r="G280" s="139" t="str">
        <f t="shared" si="19"/>
        <v>Veuillez compléter de prix</v>
      </c>
    </row>
    <row r="281" spans="1:7" s="52" customFormat="1" outlineLevel="2" x14ac:dyDescent="0.3">
      <c r="A281" s="53" t="s">
        <v>486</v>
      </c>
      <c r="B281" s="190"/>
      <c r="C281" s="30" t="s">
        <v>1</v>
      </c>
      <c r="D281" s="64">
        <v>201</v>
      </c>
      <c r="E281" s="54"/>
      <c r="F281" s="55">
        <f t="shared" si="22"/>
        <v>0</v>
      </c>
      <c r="G281" s="139" t="str">
        <f t="shared" si="19"/>
        <v>Veuillez compléter de prix</v>
      </c>
    </row>
    <row r="282" spans="1:7" s="52" customFormat="1" outlineLevel="2" x14ac:dyDescent="0.3">
      <c r="A282" s="53" t="s">
        <v>487</v>
      </c>
      <c r="B282" s="190"/>
      <c r="C282" s="30" t="s">
        <v>9</v>
      </c>
      <c r="D282" s="64">
        <v>39</v>
      </c>
      <c r="E282" s="54"/>
      <c r="F282" s="55">
        <f t="shared" si="22"/>
        <v>0</v>
      </c>
      <c r="G282" s="139" t="str">
        <f t="shared" si="19"/>
        <v>Veuillez compléter de prix</v>
      </c>
    </row>
    <row r="283" spans="1:7" s="52" customFormat="1" outlineLevel="2" x14ac:dyDescent="0.3">
      <c r="A283" s="53" t="s">
        <v>488</v>
      </c>
      <c r="B283" s="190"/>
      <c r="C283" s="30" t="s">
        <v>3</v>
      </c>
      <c r="D283" s="64">
        <v>27</v>
      </c>
      <c r="E283" s="54"/>
      <c r="F283" s="55">
        <f t="shared" si="22"/>
        <v>0</v>
      </c>
      <c r="G283" s="139" t="str">
        <f t="shared" si="19"/>
        <v>Veuillez compléter de prix</v>
      </c>
    </row>
    <row r="284" spans="1:7" s="52" customFormat="1" ht="28.8" outlineLevel="1" x14ac:dyDescent="0.3">
      <c r="A284" s="53"/>
      <c r="B284" s="138" t="s">
        <v>1037</v>
      </c>
      <c r="C284" s="30"/>
      <c r="D284" s="176">
        <f>SUBTOTAL(9,D278:D283)</f>
        <v>802</v>
      </c>
      <c r="E284" s="177">
        <f>SUBTOTAL(9,E278:E283)</f>
        <v>0</v>
      </c>
      <c r="F284" s="55"/>
      <c r="G284" s="139"/>
    </row>
    <row r="285" spans="1:7" s="52" customFormat="1" ht="15" customHeight="1" outlineLevel="2" x14ac:dyDescent="0.3">
      <c r="A285" s="53" t="s">
        <v>489</v>
      </c>
      <c r="B285" s="190" t="s">
        <v>968</v>
      </c>
      <c r="C285" s="30" t="s">
        <v>4</v>
      </c>
      <c r="D285" s="64">
        <v>235</v>
      </c>
      <c r="E285" s="54"/>
      <c r="F285" s="55">
        <f t="shared" si="22"/>
        <v>0</v>
      </c>
      <c r="G285" s="139" t="str">
        <f t="shared" si="19"/>
        <v>Veuillez compléter de prix</v>
      </c>
    </row>
    <row r="286" spans="1:7" s="52" customFormat="1" ht="15" customHeight="1" outlineLevel="2" x14ac:dyDescent="0.3">
      <c r="A286" s="53" t="s">
        <v>490</v>
      </c>
      <c r="B286" s="190"/>
      <c r="C286" s="30" t="s">
        <v>2</v>
      </c>
      <c r="D286" s="64">
        <v>5968</v>
      </c>
      <c r="E286" s="54"/>
      <c r="F286" s="55">
        <f t="shared" si="22"/>
        <v>0</v>
      </c>
      <c r="G286" s="139" t="str">
        <f t="shared" si="19"/>
        <v>Veuillez compléter de prix</v>
      </c>
    </row>
    <row r="287" spans="1:7" s="52" customFormat="1" ht="15" customHeight="1" outlineLevel="2" x14ac:dyDescent="0.3">
      <c r="A287" s="53" t="s">
        <v>491</v>
      </c>
      <c r="B287" s="190"/>
      <c r="C287" s="30" t="s">
        <v>187</v>
      </c>
      <c r="D287" s="64">
        <v>23</v>
      </c>
      <c r="E287" s="54"/>
      <c r="F287" s="55">
        <f t="shared" si="22"/>
        <v>0</v>
      </c>
      <c r="G287" s="139" t="str">
        <f t="shared" si="19"/>
        <v>Veuillez compléter de prix</v>
      </c>
    </row>
    <row r="288" spans="1:7" s="52" customFormat="1" outlineLevel="2" x14ac:dyDescent="0.3">
      <c r="A288" s="53" t="s">
        <v>492</v>
      </c>
      <c r="B288" s="190"/>
      <c r="C288" s="30" t="s">
        <v>1</v>
      </c>
      <c r="D288" s="64">
        <v>1873</v>
      </c>
      <c r="E288" s="54"/>
      <c r="F288" s="55">
        <f t="shared" si="22"/>
        <v>0</v>
      </c>
      <c r="G288" s="139" t="str">
        <f t="shared" si="19"/>
        <v>Veuillez compléter de prix</v>
      </c>
    </row>
    <row r="289" spans="1:7" s="52" customFormat="1" outlineLevel="2" x14ac:dyDescent="0.3">
      <c r="A289" s="53" t="s">
        <v>493</v>
      </c>
      <c r="B289" s="190"/>
      <c r="C289" s="30" t="s">
        <v>9</v>
      </c>
      <c r="D289" s="64">
        <v>45</v>
      </c>
      <c r="E289" s="54"/>
      <c r="F289" s="55">
        <f t="shared" si="22"/>
        <v>0</v>
      </c>
      <c r="G289" s="139" t="str">
        <f t="shared" si="19"/>
        <v>Veuillez compléter de prix</v>
      </c>
    </row>
    <row r="290" spans="1:7" s="52" customFormat="1" outlineLevel="2" x14ac:dyDescent="0.3">
      <c r="A290" s="53" t="s">
        <v>494</v>
      </c>
      <c r="B290" s="190"/>
      <c r="C290" s="30" t="s">
        <v>3</v>
      </c>
      <c r="D290" s="64">
        <v>459</v>
      </c>
      <c r="E290" s="54"/>
      <c r="F290" s="55">
        <f t="shared" si="22"/>
        <v>0</v>
      </c>
      <c r="G290" s="139" t="str">
        <f t="shared" si="19"/>
        <v>Veuillez compléter de prix</v>
      </c>
    </row>
    <row r="291" spans="1:7" s="52" customFormat="1" outlineLevel="2" x14ac:dyDescent="0.3">
      <c r="A291" s="53" t="s">
        <v>495</v>
      </c>
      <c r="B291" s="190"/>
      <c r="C291" s="30" t="s">
        <v>5</v>
      </c>
      <c r="D291" s="64">
        <v>82</v>
      </c>
      <c r="E291" s="54"/>
      <c r="F291" s="55">
        <f t="shared" si="22"/>
        <v>0</v>
      </c>
      <c r="G291" s="139" t="str">
        <f t="shared" si="19"/>
        <v>Veuillez compléter de prix</v>
      </c>
    </row>
    <row r="292" spans="1:7" s="52" customFormat="1" ht="43.2" outlineLevel="1" x14ac:dyDescent="0.3">
      <c r="A292" s="53"/>
      <c r="B292" s="138" t="s">
        <v>1038</v>
      </c>
      <c r="C292" s="30"/>
      <c r="D292" s="176">
        <f>SUBTOTAL(9,D285:D291)</f>
        <v>8685</v>
      </c>
      <c r="E292" s="177">
        <f>SUBTOTAL(9,E285:E291)</f>
        <v>0</v>
      </c>
      <c r="F292" s="55"/>
      <c r="G292" s="139"/>
    </row>
    <row r="293" spans="1:7" s="52" customFormat="1" ht="15" customHeight="1" outlineLevel="2" x14ac:dyDescent="0.3">
      <c r="A293" s="53" t="s">
        <v>496</v>
      </c>
      <c r="B293" s="190" t="s">
        <v>969</v>
      </c>
      <c r="C293" s="30" t="s">
        <v>4</v>
      </c>
      <c r="D293" s="64">
        <v>211</v>
      </c>
      <c r="E293" s="54"/>
      <c r="F293" s="55">
        <f t="shared" si="22"/>
        <v>0</v>
      </c>
      <c r="G293" s="139" t="str">
        <f t="shared" si="19"/>
        <v>Veuillez compléter de prix</v>
      </c>
    </row>
    <row r="294" spans="1:7" s="52" customFormat="1" ht="15" customHeight="1" outlineLevel="2" x14ac:dyDescent="0.3">
      <c r="A294" s="53" t="s">
        <v>497</v>
      </c>
      <c r="B294" s="190"/>
      <c r="C294" s="30" t="s">
        <v>2</v>
      </c>
      <c r="D294" s="64">
        <v>3058</v>
      </c>
      <c r="E294" s="54"/>
      <c r="F294" s="55">
        <f t="shared" si="22"/>
        <v>0</v>
      </c>
      <c r="G294" s="139" t="str">
        <f t="shared" si="19"/>
        <v>Veuillez compléter de prix</v>
      </c>
    </row>
    <row r="295" spans="1:7" s="52" customFormat="1" ht="15" customHeight="1" outlineLevel="2" x14ac:dyDescent="0.3">
      <c r="A295" s="53" t="s">
        <v>498</v>
      </c>
      <c r="B295" s="190"/>
      <c r="C295" s="30" t="s">
        <v>187</v>
      </c>
      <c r="D295" s="64">
        <v>102</v>
      </c>
      <c r="E295" s="54"/>
      <c r="F295" s="55">
        <f t="shared" si="22"/>
        <v>0</v>
      </c>
      <c r="G295" s="139" t="str">
        <f t="shared" si="19"/>
        <v>Veuillez compléter de prix</v>
      </c>
    </row>
    <row r="296" spans="1:7" s="52" customFormat="1" outlineLevel="2" x14ac:dyDescent="0.3">
      <c r="A296" s="53" t="s">
        <v>499</v>
      </c>
      <c r="B296" s="190"/>
      <c r="C296" s="30" t="s">
        <v>1</v>
      </c>
      <c r="D296" s="64">
        <v>1442</v>
      </c>
      <c r="E296" s="54"/>
      <c r="F296" s="55">
        <f t="shared" si="22"/>
        <v>0</v>
      </c>
      <c r="G296" s="139" t="str">
        <f t="shared" si="19"/>
        <v>Veuillez compléter de prix</v>
      </c>
    </row>
    <row r="297" spans="1:7" s="52" customFormat="1" outlineLevel="2" x14ac:dyDescent="0.3">
      <c r="A297" s="53" t="s">
        <v>500</v>
      </c>
      <c r="B297" s="190"/>
      <c r="C297" s="30" t="s">
        <v>3</v>
      </c>
      <c r="D297" s="64">
        <v>200</v>
      </c>
      <c r="E297" s="54"/>
      <c r="F297" s="55">
        <f t="shared" si="22"/>
        <v>0</v>
      </c>
      <c r="G297" s="139" t="str">
        <f t="shared" si="19"/>
        <v>Veuillez compléter de prix</v>
      </c>
    </row>
    <row r="298" spans="1:7" s="52" customFormat="1" outlineLevel="2" x14ac:dyDescent="0.3">
      <c r="A298" s="53" t="s">
        <v>501</v>
      </c>
      <c r="B298" s="190"/>
      <c r="C298" s="30" t="s">
        <v>5</v>
      </c>
      <c r="D298" s="64">
        <v>33</v>
      </c>
      <c r="E298" s="54"/>
      <c r="F298" s="55">
        <f t="shared" si="22"/>
        <v>0</v>
      </c>
      <c r="G298" s="139" t="str">
        <f t="shared" si="19"/>
        <v>Veuillez compléter de prix</v>
      </c>
    </row>
    <row r="299" spans="1:7" s="52" customFormat="1" outlineLevel="1" x14ac:dyDescent="0.3">
      <c r="A299" s="53"/>
      <c r="B299" s="138" t="s">
        <v>1039</v>
      </c>
      <c r="C299" s="30"/>
      <c r="D299" s="176">
        <f>SUBTOTAL(9,D293:D298)</f>
        <v>5046</v>
      </c>
      <c r="E299" s="177">
        <f>SUBTOTAL(9,E293:E298)</f>
        <v>0</v>
      </c>
      <c r="F299" s="55"/>
      <c r="G299" s="139"/>
    </row>
    <row r="300" spans="1:7" s="52" customFormat="1" ht="15" customHeight="1" outlineLevel="2" x14ac:dyDescent="0.3">
      <c r="A300" s="53" t="s">
        <v>502</v>
      </c>
      <c r="B300" s="190" t="s">
        <v>970</v>
      </c>
      <c r="C300" s="30" t="s">
        <v>4</v>
      </c>
      <c r="D300" s="64">
        <v>102</v>
      </c>
      <c r="E300" s="54"/>
      <c r="F300" s="55">
        <f t="shared" si="22"/>
        <v>0</v>
      </c>
      <c r="G300" s="139" t="str">
        <f t="shared" si="19"/>
        <v>Veuillez compléter de prix</v>
      </c>
    </row>
    <row r="301" spans="1:7" s="52" customFormat="1" ht="15" customHeight="1" outlineLevel="2" x14ac:dyDescent="0.3">
      <c r="A301" s="53" t="s">
        <v>503</v>
      </c>
      <c r="B301" s="190"/>
      <c r="C301" s="30" t="s">
        <v>2</v>
      </c>
      <c r="D301" s="64">
        <v>1201</v>
      </c>
      <c r="E301" s="54"/>
      <c r="F301" s="55">
        <f t="shared" si="22"/>
        <v>0</v>
      </c>
      <c r="G301" s="139" t="str">
        <f t="shared" si="19"/>
        <v>Veuillez compléter de prix</v>
      </c>
    </row>
    <row r="302" spans="1:7" s="52" customFormat="1" ht="15" customHeight="1" outlineLevel="2" x14ac:dyDescent="0.3">
      <c r="A302" s="53" t="s">
        <v>504</v>
      </c>
      <c r="B302" s="190"/>
      <c r="C302" s="30" t="s">
        <v>187</v>
      </c>
      <c r="D302" s="64">
        <v>80</v>
      </c>
      <c r="E302" s="54"/>
      <c r="F302" s="55">
        <f t="shared" si="22"/>
        <v>0</v>
      </c>
      <c r="G302" s="139" t="str">
        <f t="shared" si="19"/>
        <v>Veuillez compléter de prix</v>
      </c>
    </row>
    <row r="303" spans="1:7" s="52" customFormat="1" outlineLevel="2" x14ac:dyDescent="0.3">
      <c r="A303" s="53" t="s">
        <v>505</v>
      </c>
      <c r="B303" s="190"/>
      <c r="C303" s="30" t="s">
        <v>1</v>
      </c>
      <c r="D303" s="64">
        <v>425</v>
      </c>
      <c r="E303" s="54"/>
      <c r="F303" s="55">
        <f t="shared" si="22"/>
        <v>0</v>
      </c>
      <c r="G303" s="139" t="str">
        <f t="shared" si="19"/>
        <v>Veuillez compléter de prix</v>
      </c>
    </row>
    <row r="304" spans="1:7" s="52" customFormat="1" outlineLevel="2" x14ac:dyDescent="0.3">
      <c r="A304" s="53" t="s">
        <v>506</v>
      </c>
      <c r="B304" s="190"/>
      <c r="C304" s="30" t="s">
        <v>3</v>
      </c>
      <c r="D304" s="64">
        <v>69</v>
      </c>
      <c r="E304" s="54"/>
      <c r="F304" s="55">
        <f t="shared" si="22"/>
        <v>0</v>
      </c>
      <c r="G304" s="139" t="str">
        <f t="shared" si="19"/>
        <v>Veuillez compléter de prix</v>
      </c>
    </row>
    <row r="305" spans="1:7" s="52" customFormat="1" outlineLevel="1" x14ac:dyDescent="0.3">
      <c r="A305" s="53"/>
      <c r="B305" s="138" t="s">
        <v>1040</v>
      </c>
      <c r="C305" s="30"/>
      <c r="D305" s="176">
        <f>SUBTOTAL(9,D300:D304)</f>
        <v>1877</v>
      </c>
      <c r="E305" s="177">
        <f>SUBTOTAL(9,E300:E304)</f>
        <v>0</v>
      </c>
      <c r="F305" s="55"/>
      <c r="G305" s="139"/>
    </row>
    <row r="306" spans="1:7" s="52" customFormat="1" ht="15" customHeight="1" outlineLevel="2" x14ac:dyDescent="0.3">
      <c r="A306" s="53" t="s">
        <v>507</v>
      </c>
      <c r="B306" s="190" t="s">
        <v>971</v>
      </c>
      <c r="C306" s="30" t="s">
        <v>2</v>
      </c>
      <c r="D306" s="64">
        <v>13</v>
      </c>
      <c r="E306" s="54"/>
      <c r="F306" s="55">
        <f t="shared" si="22"/>
        <v>0</v>
      </c>
      <c r="G306" s="139" t="str">
        <f t="shared" si="19"/>
        <v>Veuillez compléter de prix</v>
      </c>
    </row>
    <row r="307" spans="1:7" s="52" customFormat="1" outlineLevel="2" x14ac:dyDescent="0.3">
      <c r="A307" s="53" t="s">
        <v>508</v>
      </c>
      <c r="B307" s="190"/>
      <c r="C307" s="30" t="s">
        <v>9</v>
      </c>
      <c r="D307" s="64">
        <v>18</v>
      </c>
      <c r="E307" s="54"/>
      <c r="F307" s="55">
        <f t="shared" si="22"/>
        <v>0</v>
      </c>
      <c r="G307" s="139" t="str">
        <f t="shared" si="19"/>
        <v>Veuillez compléter de prix</v>
      </c>
    </row>
    <row r="308" spans="1:7" s="52" customFormat="1" outlineLevel="2" x14ac:dyDescent="0.3">
      <c r="A308" s="53" t="s">
        <v>509</v>
      </c>
      <c r="B308" s="190"/>
      <c r="C308" s="30" t="s">
        <v>3</v>
      </c>
      <c r="D308" s="64">
        <v>4</v>
      </c>
      <c r="E308" s="54"/>
      <c r="F308" s="55">
        <f t="shared" si="22"/>
        <v>0</v>
      </c>
      <c r="G308" s="139" t="str">
        <f t="shared" si="19"/>
        <v>Veuillez compléter de prix</v>
      </c>
    </row>
    <row r="309" spans="1:7" s="52" customFormat="1" outlineLevel="2" x14ac:dyDescent="0.3">
      <c r="A309" s="53" t="s">
        <v>510</v>
      </c>
      <c r="B309" s="190"/>
      <c r="C309" s="30" t="s">
        <v>5</v>
      </c>
      <c r="D309" s="64">
        <v>77</v>
      </c>
      <c r="E309" s="54"/>
      <c r="F309" s="55">
        <f t="shared" si="22"/>
        <v>0</v>
      </c>
      <c r="G309" s="139" t="str">
        <f t="shared" si="19"/>
        <v>Veuillez compléter de prix</v>
      </c>
    </row>
    <row r="310" spans="1:7" s="52" customFormat="1" outlineLevel="1" x14ac:dyDescent="0.3">
      <c r="A310" s="53"/>
      <c r="B310" s="138" t="s">
        <v>1041</v>
      </c>
      <c r="C310" s="30"/>
      <c r="D310" s="176">
        <f>SUBTOTAL(9,D306:D309)</f>
        <v>112</v>
      </c>
      <c r="E310" s="177">
        <f>SUBTOTAL(9,E306:E309)</f>
        <v>0</v>
      </c>
      <c r="F310" s="55"/>
      <c r="G310" s="139"/>
    </row>
    <row r="311" spans="1:7" s="52" customFormat="1" ht="15" customHeight="1" outlineLevel="2" x14ac:dyDescent="0.3">
      <c r="A311" s="53" t="s">
        <v>511</v>
      </c>
      <c r="B311" s="190" t="s">
        <v>972</v>
      </c>
      <c r="C311" s="30" t="s">
        <v>4</v>
      </c>
      <c r="D311" s="64">
        <v>35</v>
      </c>
      <c r="E311" s="54"/>
      <c r="F311" s="55">
        <f t="shared" si="22"/>
        <v>0</v>
      </c>
      <c r="G311" s="139" t="str">
        <f t="shared" ref="G311:G349" si="23">IF(E311="","Veuillez compléter de prix","")</f>
        <v>Veuillez compléter de prix</v>
      </c>
    </row>
    <row r="312" spans="1:7" s="52" customFormat="1" ht="15" customHeight="1" outlineLevel="2" x14ac:dyDescent="0.3">
      <c r="A312" s="53" t="s">
        <v>512</v>
      </c>
      <c r="B312" s="190"/>
      <c r="C312" s="30" t="s">
        <v>2</v>
      </c>
      <c r="D312" s="64">
        <v>452</v>
      </c>
      <c r="E312" s="54"/>
      <c r="F312" s="55">
        <f t="shared" si="22"/>
        <v>0</v>
      </c>
      <c r="G312" s="139" t="str">
        <f t="shared" si="23"/>
        <v>Veuillez compléter de prix</v>
      </c>
    </row>
    <row r="313" spans="1:7" s="52" customFormat="1" outlineLevel="2" x14ac:dyDescent="0.3">
      <c r="A313" s="53" t="s">
        <v>513</v>
      </c>
      <c r="B313" s="190"/>
      <c r="C313" s="30" t="s">
        <v>1</v>
      </c>
      <c r="D313" s="64">
        <v>89</v>
      </c>
      <c r="E313" s="54"/>
      <c r="F313" s="55">
        <f t="shared" si="22"/>
        <v>0</v>
      </c>
      <c r="G313" s="139" t="str">
        <f t="shared" si="23"/>
        <v>Veuillez compléter de prix</v>
      </c>
    </row>
    <row r="314" spans="1:7" s="52" customFormat="1" outlineLevel="2" x14ac:dyDescent="0.3">
      <c r="A314" s="53" t="s">
        <v>514</v>
      </c>
      <c r="B314" s="190"/>
      <c r="C314" s="30" t="s">
        <v>3</v>
      </c>
      <c r="D314" s="64">
        <v>41</v>
      </c>
      <c r="E314" s="54"/>
      <c r="F314" s="55">
        <f t="shared" si="22"/>
        <v>0</v>
      </c>
      <c r="G314" s="139" t="str">
        <f t="shared" si="23"/>
        <v>Veuillez compléter de prix</v>
      </c>
    </row>
    <row r="315" spans="1:7" s="52" customFormat="1" outlineLevel="1" x14ac:dyDescent="0.3">
      <c r="A315" s="53"/>
      <c r="B315" s="138" t="s">
        <v>1042</v>
      </c>
      <c r="C315" s="30"/>
      <c r="D315" s="64">
        <f>SUBTOTAL(9,D311:D314)</f>
        <v>617</v>
      </c>
      <c r="E315" s="54">
        <f>SUBTOTAL(9,E311:E314)</f>
        <v>0</v>
      </c>
      <c r="F315" s="55"/>
      <c r="G315" s="139"/>
    </row>
    <row r="316" spans="1:7" s="52" customFormat="1" ht="15" customHeight="1" outlineLevel="2" x14ac:dyDescent="0.3">
      <c r="A316" s="53" t="s">
        <v>515</v>
      </c>
      <c r="B316" s="201" t="s">
        <v>973</v>
      </c>
      <c r="C316" s="30" t="s">
        <v>2</v>
      </c>
      <c r="D316" s="64">
        <v>31</v>
      </c>
      <c r="E316" s="54"/>
      <c r="F316" s="55">
        <f t="shared" si="22"/>
        <v>0</v>
      </c>
      <c r="G316" s="139" t="str">
        <f t="shared" si="23"/>
        <v>Veuillez compléter de prix</v>
      </c>
    </row>
    <row r="317" spans="1:7" s="52" customFormat="1" ht="15" customHeight="1" outlineLevel="2" x14ac:dyDescent="0.3">
      <c r="A317" s="53" t="s">
        <v>516</v>
      </c>
      <c r="B317" s="201"/>
      <c r="C317" s="30" t="s">
        <v>1</v>
      </c>
      <c r="D317" s="64">
        <v>64</v>
      </c>
      <c r="E317" s="54"/>
      <c r="F317" s="55">
        <f t="shared" si="22"/>
        <v>0</v>
      </c>
      <c r="G317" s="139" t="str">
        <f t="shared" si="23"/>
        <v>Veuillez compléter de prix</v>
      </c>
    </row>
    <row r="318" spans="1:7" s="52" customFormat="1" outlineLevel="2" x14ac:dyDescent="0.3">
      <c r="A318" s="53" t="s">
        <v>517</v>
      </c>
      <c r="B318" s="201"/>
      <c r="C318" s="30" t="s">
        <v>9</v>
      </c>
      <c r="D318" s="64">
        <v>191</v>
      </c>
      <c r="E318" s="54"/>
      <c r="F318" s="55">
        <f t="shared" si="22"/>
        <v>0</v>
      </c>
      <c r="G318" s="139" t="str">
        <f t="shared" si="23"/>
        <v>Veuillez compléter de prix</v>
      </c>
    </row>
    <row r="319" spans="1:7" s="52" customFormat="1" outlineLevel="2" x14ac:dyDescent="0.3">
      <c r="A319" s="53" t="s">
        <v>518</v>
      </c>
      <c r="B319" s="201"/>
      <c r="C319" s="141" t="s">
        <v>1055</v>
      </c>
      <c r="D319" s="64">
        <v>61</v>
      </c>
      <c r="E319" s="54"/>
      <c r="F319" s="55">
        <f t="shared" si="22"/>
        <v>0</v>
      </c>
      <c r="G319" s="139" t="str">
        <f t="shared" ref="G319" si="24">IF(E319="","Veuillez compléter de prix","")</f>
        <v>Veuillez compléter de prix</v>
      </c>
    </row>
    <row r="320" spans="1:7" s="52" customFormat="1" outlineLevel="2" x14ac:dyDescent="0.3">
      <c r="A320" s="53" t="s">
        <v>519</v>
      </c>
      <c r="B320" s="201"/>
      <c r="C320" s="30" t="s">
        <v>3</v>
      </c>
      <c r="D320" s="64">
        <v>48</v>
      </c>
      <c r="E320" s="54"/>
      <c r="F320" s="55">
        <f t="shared" si="22"/>
        <v>0</v>
      </c>
      <c r="G320" s="139" t="str">
        <f t="shared" si="23"/>
        <v>Veuillez compléter de prix</v>
      </c>
    </row>
    <row r="321" spans="1:7" s="52" customFormat="1" outlineLevel="1" x14ac:dyDescent="0.3">
      <c r="A321" s="53"/>
      <c r="B321" s="144" t="s">
        <v>1043</v>
      </c>
      <c r="C321" s="30"/>
      <c r="D321" s="176">
        <f>SUBTOTAL(9,D316:D320)</f>
        <v>395</v>
      </c>
      <c r="E321" s="177">
        <f>SUBTOTAL(9,E316:E320)</f>
        <v>0</v>
      </c>
      <c r="F321" s="55"/>
      <c r="G321" s="139"/>
    </row>
    <row r="322" spans="1:7" s="52" customFormat="1" ht="15" customHeight="1" outlineLevel="2" x14ac:dyDescent="0.3">
      <c r="A322" s="53" t="s">
        <v>520</v>
      </c>
      <c r="B322" s="190" t="s">
        <v>974</v>
      </c>
      <c r="C322" s="30" t="s">
        <v>4</v>
      </c>
      <c r="D322" s="67">
        <v>388.35</v>
      </c>
      <c r="E322" s="54"/>
      <c r="F322" s="55">
        <f t="shared" si="22"/>
        <v>0</v>
      </c>
      <c r="G322" s="139" t="str">
        <f t="shared" si="23"/>
        <v>Veuillez compléter de prix</v>
      </c>
    </row>
    <row r="323" spans="1:7" s="52" customFormat="1" ht="15" customHeight="1" outlineLevel="2" x14ac:dyDescent="0.3">
      <c r="A323" s="53" t="s">
        <v>521</v>
      </c>
      <c r="B323" s="190"/>
      <c r="C323" s="30" t="s">
        <v>2</v>
      </c>
      <c r="D323" s="67">
        <v>1816</v>
      </c>
      <c r="E323" s="54"/>
      <c r="F323" s="55">
        <f t="shared" si="22"/>
        <v>0</v>
      </c>
      <c r="G323" s="139" t="str">
        <f t="shared" si="23"/>
        <v>Veuillez compléter de prix</v>
      </c>
    </row>
    <row r="324" spans="1:7" s="52" customFormat="1" ht="15" customHeight="1" outlineLevel="2" x14ac:dyDescent="0.3">
      <c r="A324" s="53" t="s">
        <v>522</v>
      </c>
      <c r="B324" s="190"/>
      <c r="C324" s="30" t="s">
        <v>187</v>
      </c>
      <c r="D324" s="67">
        <v>30</v>
      </c>
      <c r="E324" s="54"/>
      <c r="F324" s="55">
        <f t="shared" si="22"/>
        <v>0</v>
      </c>
      <c r="G324" s="139" t="str">
        <f t="shared" ref="G324" si="25">IF(E324="","Veuillez compléter de prix","")</f>
        <v>Veuillez compléter de prix</v>
      </c>
    </row>
    <row r="325" spans="1:7" s="52" customFormat="1" outlineLevel="2" x14ac:dyDescent="0.3">
      <c r="A325" s="53" t="s">
        <v>523</v>
      </c>
      <c r="B325" s="190"/>
      <c r="C325" s="30" t="s">
        <v>1</v>
      </c>
      <c r="D325" s="67">
        <v>511</v>
      </c>
      <c r="E325" s="54"/>
      <c r="F325" s="55">
        <f t="shared" si="22"/>
        <v>0</v>
      </c>
      <c r="G325" s="139" t="str">
        <f t="shared" si="23"/>
        <v>Veuillez compléter de prix</v>
      </c>
    </row>
    <row r="326" spans="1:7" s="52" customFormat="1" outlineLevel="2" x14ac:dyDescent="0.3">
      <c r="A326" s="53" t="s">
        <v>524</v>
      </c>
      <c r="B326" s="190"/>
      <c r="C326" s="30" t="s">
        <v>3</v>
      </c>
      <c r="D326" s="67">
        <v>213</v>
      </c>
      <c r="E326" s="54"/>
      <c r="F326" s="55">
        <f t="shared" si="22"/>
        <v>0</v>
      </c>
      <c r="G326" s="139" t="str">
        <f t="shared" si="23"/>
        <v>Veuillez compléter de prix</v>
      </c>
    </row>
    <row r="327" spans="1:7" s="52" customFormat="1" outlineLevel="1" x14ac:dyDescent="0.3">
      <c r="A327" s="53"/>
      <c r="B327" s="138" t="s">
        <v>1044</v>
      </c>
      <c r="C327" s="30"/>
      <c r="D327" s="179">
        <f>SUBTOTAL(9,D322:D326)</f>
        <v>2958.35</v>
      </c>
      <c r="E327" s="177">
        <f>SUBTOTAL(9,E322:E326)</f>
        <v>0</v>
      </c>
      <c r="F327" s="55"/>
      <c r="G327" s="139"/>
    </row>
    <row r="328" spans="1:7" s="52" customFormat="1" ht="15" customHeight="1" outlineLevel="2" x14ac:dyDescent="0.3">
      <c r="A328" s="53" t="s">
        <v>525</v>
      </c>
      <c r="B328" s="190" t="s">
        <v>975</v>
      </c>
      <c r="C328" s="30" t="s">
        <v>2</v>
      </c>
      <c r="D328" s="64">
        <v>323</v>
      </c>
      <c r="E328" s="54"/>
      <c r="F328" s="55">
        <f t="shared" si="22"/>
        <v>0</v>
      </c>
      <c r="G328" s="139" t="str">
        <f t="shared" si="23"/>
        <v>Veuillez compléter de prix</v>
      </c>
    </row>
    <row r="329" spans="1:7" s="52" customFormat="1" outlineLevel="2" x14ac:dyDescent="0.3">
      <c r="A329" s="53" t="s">
        <v>526</v>
      </c>
      <c r="B329" s="190"/>
      <c r="C329" s="30" t="s">
        <v>1</v>
      </c>
      <c r="D329" s="64">
        <v>31</v>
      </c>
      <c r="E329" s="54"/>
      <c r="F329" s="55">
        <f t="shared" si="22"/>
        <v>0</v>
      </c>
      <c r="G329" s="139" t="str">
        <f t="shared" si="23"/>
        <v>Veuillez compléter de prix</v>
      </c>
    </row>
    <row r="330" spans="1:7" s="52" customFormat="1" outlineLevel="2" x14ac:dyDescent="0.3">
      <c r="A330" s="53" t="s">
        <v>527</v>
      </c>
      <c r="B330" s="190"/>
      <c r="C330" s="30" t="s">
        <v>3</v>
      </c>
      <c r="D330" s="64">
        <v>28</v>
      </c>
      <c r="E330" s="54"/>
      <c r="F330" s="55">
        <f t="shared" si="22"/>
        <v>0</v>
      </c>
      <c r="G330" s="139" t="str">
        <f t="shared" ref="G330" si="26">IF(E330="","Veuillez compléter de prix","")</f>
        <v>Veuillez compléter de prix</v>
      </c>
    </row>
    <row r="331" spans="1:7" s="52" customFormat="1" outlineLevel="2" x14ac:dyDescent="0.3">
      <c r="A331" s="53" t="s">
        <v>528</v>
      </c>
      <c r="B331" s="190"/>
      <c r="C331" s="30" t="s">
        <v>5</v>
      </c>
      <c r="D331" s="64">
        <v>28</v>
      </c>
      <c r="E331" s="54"/>
      <c r="F331" s="55">
        <f t="shared" si="22"/>
        <v>0</v>
      </c>
      <c r="G331" s="139" t="str">
        <f t="shared" si="23"/>
        <v>Veuillez compléter de prix</v>
      </c>
    </row>
    <row r="332" spans="1:7" s="52" customFormat="1" outlineLevel="1" x14ac:dyDescent="0.3">
      <c r="A332" s="53"/>
      <c r="B332" s="138" t="s">
        <v>1045</v>
      </c>
      <c r="C332" s="30"/>
      <c r="D332" s="176">
        <f>SUBTOTAL(9,D328:D331)</f>
        <v>410</v>
      </c>
      <c r="E332" s="177">
        <f>SUBTOTAL(9,E328:E331)</f>
        <v>0</v>
      </c>
      <c r="F332" s="55"/>
      <c r="G332" s="139"/>
    </row>
    <row r="333" spans="1:7" s="52" customFormat="1" ht="15" customHeight="1" outlineLevel="2" x14ac:dyDescent="0.3">
      <c r="A333" s="53" t="s">
        <v>529</v>
      </c>
      <c r="B333" s="190" t="s">
        <v>976</v>
      </c>
      <c r="C333" s="30" t="s">
        <v>4</v>
      </c>
      <c r="D333" s="64">
        <v>32</v>
      </c>
      <c r="E333" s="54"/>
      <c r="F333" s="55">
        <f t="shared" si="22"/>
        <v>0</v>
      </c>
      <c r="G333" s="139" t="str">
        <f t="shared" si="23"/>
        <v>Veuillez compléter de prix</v>
      </c>
    </row>
    <row r="334" spans="1:7" s="52" customFormat="1" ht="15" customHeight="1" outlineLevel="2" x14ac:dyDescent="0.3">
      <c r="A334" s="53" t="s">
        <v>530</v>
      </c>
      <c r="B334" s="190"/>
      <c r="C334" s="30" t="s">
        <v>2</v>
      </c>
      <c r="D334" s="64">
        <v>30</v>
      </c>
      <c r="E334" s="54"/>
      <c r="F334" s="55">
        <f t="shared" si="22"/>
        <v>0</v>
      </c>
      <c r="G334" s="139" t="str">
        <f t="shared" si="23"/>
        <v>Veuillez compléter de prix</v>
      </c>
    </row>
    <row r="335" spans="1:7" s="52" customFormat="1" ht="15" customHeight="1" outlineLevel="2" x14ac:dyDescent="0.3">
      <c r="A335" s="53" t="s">
        <v>531</v>
      </c>
      <c r="B335" s="190"/>
      <c r="C335" s="30" t="s">
        <v>1</v>
      </c>
      <c r="D335" s="64">
        <v>29</v>
      </c>
      <c r="E335" s="54"/>
      <c r="F335" s="55">
        <f t="shared" si="22"/>
        <v>0</v>
      </c>
      <c r="G335" s="57"/>
    </row>
    <row r="336" spans="1:7" s="52" customFormat="1" outlineLevel="2" x14ac:dyDescent="0.3">
      <c r="A336" s="53" t="s">
        <v>532</v>
      </c>
      <c r="B336" s="190"/>
      <c r="C336" s="30" t="s">
        <v>3</v>
      </c>
      <c r="D336" s="64">
        <v>20</v>
      </c>
      <c r="E336" s="54"/>
      <c r="F336" s="55">
        <f t="shared" si="22"/>
        <v>0</v>
      </c>
      <c r="G336" s="139" t="str">
        <f t="shared" si="23"/>
        <v>Veuillez compléter de prix</v>
      </c>
    </row>
    <row r="337" spans="1:7" s="52" customFormat="1" outlineLevel="2" x14ac:dyDescent="0.3">
      <c r="A337" s="53" t="s">
        <v>533</v>
      </c>
      <c r="B337" s="190"/>
      <c r="C337" s="30" t="s">
        <v>5</v>
      </c>
      <c r="D337" s="64">
        <v>35</v>
      </c>
      <c r="E337" s="54"/>
      <c r="F337" s="55">
        <f t="shared" si="22"/>
        <v>0</v>
      </c>
      <c r="G337" s="139" t="str">
        <f t="shared" si="23"/>
        <v>Veuillez compléter de prix</v>
      </c>
    </row>
    <row r="338" spans="1:7" s="52" customFormat="1" ht="28.8" outlineLevel="1" x14ac:dyDescent="0.3">
      <c r="A338" s="53"/>
      <c r="B338" s="138" t="s">
        <v>1046</v>
      </c>
      <c r="C338" s="30"/>
      <c r="D338" s="176">
        <f>SUBTOTAL(9,D333:D337)</f>
        <v>146</v>
      </c>
      <c r="E338" s="177">
        <f>SUBTOTAL(9,E333:E337)</f>
        <v>0</v>
      </c>
      <c r="F338" s="55"/>
      <c r="G338" s="139"/>
    </row>
    <row r="339" spans="1:7" s="52" customFormat="1" ht="15" customHeight="1" outlineLevel="2" x14ac:dyDescent="0.3">
      <c r="A339" s="53" t="s">
        <v>534</v>
      </c>
      <c r="B339" s="190" t="s">
        <v>977</v>
      </c>
      <c r="C339" s="30" t="s">
        <v>4</v>
      </c>
      <c r="D339" s="64">
        <v>26</v>
      </c>
      <c r="E339" s="54"/>
      <c r="F339" s="55">
        <f t="shared" si="22"/>
        <v>0</v>
      </c>
      <c r="G339" s="139" t="str">
        <f t="shared" si="23"/>
        <v>Veuillez compléter de prix</v>
      </c>
    </row>
    <row r="340" spans="1:7" s="52" customFormat="1" ht="15" customHeight="1" outlineLevel="2" x14ac:dyDescent="0.3">
      <c r="A340" s="53" t="s">
        <v>535</v>
      </c>
      <c r="B340" s="190"/>
      <c r="C340" s="30" t="s">
        <v>2</v>
      </c>
      <c r="D340" s="64">
        <v>72</v>
      </c>
      <c r="E340" s="54"/>
      <c r="F340" s="55">
        <f t="shared" si="22"/>
        <v>0</v>
      </c>
      <c r="G340" s="139" t="str">
        <f t="shared" si="23"/>
        <v>Veuillez compléter de prix</v>
      </c>
    </row>
    <row r="341" spans="1:7" s="52" customFormat="1" ht="15" customHeight="1" outlineLevel="2" x14ac:dyDescent="0.3">
      <c r="A341" s="53" t="s">
        <v>536</v>
      </c>
      <c r="B341" s="190"/>
      <c r="C341" s="30" t="s">
        <v>1</v>
      </c>
      <c r="D341" s="64">
        <v>8</v>
      </c>
      <c r="E341" s="54"/>
      <c r="F341" s="55">
        <f t="shared" si="22"/>
        <v>0</v>
      </c>
      <c r="G341" s="139" t="str">
        <f t="shared" si="23"/>
        <v>Veuillez compléter de prix</v>
      </c>
    </row>
    <row r="342" spans="1:7" s="52" customFormat="1" outlineLevel="2" x14ac:dyDescent="0.3">
      <c r="A342" s="53" t="s">
        <v>537</v>
      </c>
      <c r="B342" s="190"/>
      <c r="C342" s="30" t="s">
        <v>3</v>
      </c>
      <c r="D342" s="64">
        <v>11</v>
      </c>
      <c r="E342" s="54"/>
      <c r="F342" s="55">
        <f t="shared" ref="F342:F343" si="27">+E342/D342</f>
        <v>0</v>
      </c>
      <c r="G342" s="139" t="str">
        <f t="shared" si="23"/>
        <v>Veuillez compléter de prix</v>
      </c>
    </row>
    <row r="343" spans="1:7" s="52" customFormat="1" outlineLevel="2" x14ac:dyDescent="0.3">
      <c r="A343" s="53" t="s">
        <v>538</v>
      </c>
      <c r="B343" s="190"/>
      <c r="C343" s="30" t="s">
        <v>5</v>
      </c>
      <c r="D343" s="64">
        <v>17</v>
      </c>
      <c r="E343" s="54"/>
      <c r="F343" s="55">
        <f t="shared" si="27"/>
        <v>0</v>
      </c>
      <c r="G343" s="139" t="str">
        <f t="shared" si="23"/>
        <v>Veuillez compléter de prix</v>
      </c>
    </row>
    <row r="344" spans="1:7" s="52" customFormat="1" outlineLevel="1" x14ac:dyDescent="0.3">
      <c r="A344" s="53"/>
      <c r="B344" s="138" t="s">
        <v>1047</v>
      </c>
      <c r="C344" s="30"/>
      <c r="D344" s="176">
        <f>SUBTOTAL(9,D339:D343)</f>
        <v>134</v>
      </c>
      <c r="E344" s="177">
        <f>SUBTOTAL(9,E339:E343)</f>
        <v>0</v>
      </c>
      <c r="F344" s="55"/>
      <c r="G344" s="139"/>
    </row>
    <row r="345" spans="1:7" s="52" customFormat="1" outlineLevel="2" x14ac:dyDescent="0.3">
      <c r="A345" s="53" t="s">
        <v>539</v>
      </c>
      <c r="B345" s="190" t="s">
        <v>978</v>
      </c>
      <c r="C345" s="30" t="s">
        <v>4</v>
      </c>
      <c r="D345" s="64">
        <v>88</v>
      </c>
      <c r="E345" s="54"/>
      <c r="F345" s="55">
        <f t="shared" ref="F345:F349" si="28">+E345/D345</f>
        <v>0</v>
      </c>
      <c r="G345" s="139" t="str">
        <f t="shared" si="23"/>
        <v>Veuillez compléter de prix</v>
      </c>
    </row>
    <row r="346" spans="1:7" s="52" customFormat="1" outlineLevel="2" x14ac:dyDescent="0.3">
      <c r="A346" s="53" t="s">
        <v>540</v>
      </c>
      <c r="B346" s="190"/>
      <c r="C346" s="30" t="s">
        <v>2</v>
      </c>
      <c r="D346" s="64">
        <v>779</v>
      </c>
      <c r="E346" s="54"/>
      <c r="F346" s="55">
        <f t="shared" si="28"/>
        <v>0</v>
      </c>
      <c r="G346" s="139" t="str">
        <f t="shared" si="23"/>
        <v>Veuillez compléter de prix</v>
      </c>
    </row>
    <row r="347" spans="1:7" s="52" customFormat="1" outlineLevel="2" x14ac:dyDescent="0.3">
      <c r="A347" s="53" t="s">
        <v>541</v>
      </c>
      <c r="B347" s="190"/>
      <c r="C347" s="30" t="s">
        <v>101</v>
      </c>
      <c r="D347" s="64">
        <v>218</v>
      </c>
      <c r="E347" s="54"/>
      <c r="F347" s="55">
        <f t="shared" si="28"/>
        <v>0</v>
      </c>
      <c r="G347" s="139" t="str">
        <f t="shared" si="23"/>
        <v>Veuillez compléter de prix</v>
      </c>
    </row>
    <row r="348" spans="1:7" s="52" customFormat="1" outlineLevel="2" x14ac:dyDescent="0.3">
      <c r="A348" s="53" t="s">
        <v>542</v>
      </c>
      <c r="B348" s="190"/>
      <c r="C348" s="30" t="s">
        <v>3</v>
      </c>
      <c r="D348" s="64">
        <v>92</v>
      </c>
      <c r="E348" s="54"/>
      <c r="F348" s="55">
        <f t="shared" si="28"/>
        <v>0</v>
      </c>
      <c r="G348" s="139" t="str">
        <f t="shared" si="23"/>
        <v>Veuillez compléter de prix</v>
      </c>
    </row>
    <row r="349" spans="1:7" s="52" customFormat="1" outlineLevel="2" x14ac:dyDescent="0.3">
      <c r="A349" s="53" t="s">
        <v>543</v>
      </c>
      <c r="B349" s="190"/>
      <c r="C349" s="30" t="s">
        <v>5</v>
      </c>
      <c r="D349" s="64">
        <v>108</v>
      </c>
      <c r="E349" s="54"/>
      <c r="F349" s="55">
        <f t="shared" si="28"/>
        <v>0</v>
      </c>
      <c r="G349" s="139" t="str">
        <f t="shared" si="23"/>
        <v>Veuillez compléter de prix</v>
      </c>
    </row>
    <row r="350" spans="1:7" s="52" customFormat="1" outlineLevel="1" x14ac:dyDescent="0.3">
      <c r="A350" s="53"/>
      <c r="B350" s="138" t="s">
        <v>1048</v>
      </c>
      <c r="C350" s="30"/>
      <c r="D350" s="176">
        <f>SUBTOTAL(9,D345:D349)</f>
        <v>1285</v>
      </c>
      <c r="E350" s="177">
        <f>SUBTOTAL(9,E345:E349)</f>
        <v>0</v>
      </c>
      <c r="F350" s="55"/>
      <c r="G350" s="139"/>
    </row>
    <row r="351" spans="1:7" outlineLevel="2" x14ac:dyDescent="0.3">
      <c r="A351" s="53" t="s">
        <v>544</v>
      </c>
      <c r="B351" s="138" t="s">
        <v>206</v>
      </c>
      <c r="C351" s="30" t="s">
        <v>2</v>
      </c>
      <c r="D351" s="62">
        <v>33.6</v>
      </c>
      <c r="E351" s="54"/>
      <c r="F351" s="55">
        <f t="shared" ref="F351" si="29">+E351/D351</f>
        <v>0</v>
      </c>
      <c r="G351" s="140" t="str">
        <f t="shared" ref="G351" si="30">IF(E351="","Veuillez compléter ce prix","")</f>
        <v>Veuillez compléter ce prix</v>
      </c>
    </row>
    <row r="352" spans="1:7" outlineLevel="1" x14ac:dyDescent="0.3">
      <c r="A352" s="53"/>
      <c r="B352" s="138" t="s">
        <v>257</v>
      </c>
      <c r="C352" s="30"/>
      <c r="D352" s="180">
        <f>SUBTOTAL(9,D351:D351)</f>
        <v>33.6</v>
      </c>
      <c r="E352" s="177">
        <f>SUBTOTAL(9,E351:E351)</f>
        <v>0</v>
      </c>
      <c r="F352" s="55"/>
      <c r="G352" s="140"/>
    </row>
    <row r="353" spans="1:7" s="154" customFormat="1" outlineLevel="2" x14ac:dyDescent="0.3">
      <c r="A353" s="148" t="s">
        <v>545</v>
      </c>
      <c r="B353" s="199" t="s">
        <v>979</v>
      </c>
      <c r="C353" s="149" t="s">
        <v>2</v>
      </c>
      <c r="D353" s="155">
        <v>26</v>
      </c>
      <c r="E353" s="151"/>
      <c r="F353" s="152">
        <f t="shared" ref="F353:F355" si="31">+E353/D353</f>
        <v>0</v>
      </c>
      <c r="G353" s="153" t="str">
        <f t="shared" ref="G353:G360" si="32">IF(E353="","Veuillez compléter ce prix","")</f>
        <v>Veuillez compléter ce prix</v>
      </c>
    </row>
    <row r="354" spans="1:7" s="154" customFormat="1" outlineLevel="2" x14ac:dyDescent="0.3">
      <c r="A354" s="148" t="s">
        <v>546</v>
      </c>
      <c r="B354" s="199"/>
      <c r="C354" s="149" t="s">
        <v>1</v>
      </c>
      <c r="D354" s="155">
        <v>241</v>
      </c>
      <c r="E354" s="151"/>
      <c r="F354" s="152">
        <f t="shared" si="31"/>
        <v>0</v>
      </c>
      <c r="G354" s="153" t="str">
        <f t="shared" ref="G354" si="33">IF(E354="","Veuillez compléter ce prix","")</f>
        <v>Veuillez compléter ce prix</v>
      </c>
    </row>
    <row r="355" spans="1:7" s="154" customFormat="1" outlineLevel="2" x14ac:dyDescent="0.3">
      <c r="A355" s="148" t="s">
        <v>547</v>
      </c>
      <c r="B355" s="199"/>
      <c r="C355" s="149" t="s">
        <v>3</v>
      </c>
      <c r="D355" s="155">
        <v>135</v>
      </c>
      <c r="E355" s="151"/>
      <c r="F355" s="152">
        <f t="shared" si="31"/>
        <v>0</v>
      </c>
      <c r="G355" s="153" t="str">
        <f t="shared" si="32"/>
        <v>Veuillez compléter ce prix</v>
      </c>
    </row>
    <row r="356" spans="1:7" s="161" customFormat="1" outlineLevel="1" x14ac:dyDescent="0.3">
      <c r="A356" s="156"/>
      <c r="B356" s="157" t="s">
        <v>1049</v>
      </c>
      <c r="C356" s="158"/>
      <c r="D356" s="181">
        <f>SUBTOTAL(9,D353:D355)</f>
        <v>402</v>
      </c>
      <c r="E356" s="182">
        <f>SUBTOTAL(9,E353:E355)</f>
        <v>0</v>
      </c>
      <c r="F356" s="159"/>
      <c r="G356" s="160"/>
    </row>
    <row r="357" spans="1:7" s="154" customFormat="1" outlineLevel="2" x14ac:dyDescent="0.3">
      <c r="A357" s="148" t="s">
        <v>548</v>
      </c>
      <c r="B357" s="199" t="s">
        <v>980</v>
      </c>
      <c r="C357" s="149" t="s">
        <v>2</v>
      </c>
      <c r="D357" s="150">
        <v>84</v>
      </c>
      <c r="E357" s="151"/>
      <c r="F357" s="152">
        <f t="shared" ref="F357:F358" si="34">+E357/D357</f>
        <v>0</v>
      </c>
      <c r="G357" s="153" t="str">
        <f t="shared" si="32"/>
        <v>Veuillez compléter ce prix</v>
      </c>
    </row>
    <row r="358" spans="1:7" s="154" customFormat="1" outlineLevel="2" x14ac:dyDescent="0.3">
      <c r="A358" s="148" t="s">
        <v>549</v>
      </c>
      <c r="B358" s="199"/>
      <c r="C358" s="149" t="s">
        <v>1</v>
      </c>
      <c r="D358" s="150">
        <v>273.56</v>
      </c>
      <c r="E358" s="151"/>
      <c r="F358" s="152">
        <f t="shared" si="34"/>
        <v>0</v>
      </c>
      <c r="G358" s="153" t="str">
        <f t="shared" ref="G358" si="35">IF(E358="","Veuillez compléter ce prix","")</f>
        <v>Veuillez compléter ce prix</v>
      </c>
    </row>
    <row r="359" spans="1:7" s="161" customFormat="1" outlineLevel="1" x14ac:dyDescent="0.3">
      <c r="A359" s="156"/>
      <c r="B359" s="157" t="s">
        <v>1050</v>
      </c>
      <c r="C359" s="158"/>
      <c r="D359" s="183">
        <f>SUBTOTAL(9,D357:D358)</f>
        <v>357.56</v>
      </c>
      <c r="E359" s="182">
        <f>SUBTOTAL(9,E357:E358)</f>
        <v>0</v>
      </c>
      <c r="F359" s="159"/>
      <c r="G359" s="160"/>
    </row>
    <row r="360" spans="1:7" s="154" customFormat="1" outlineLevel="2" x14ac:dyDescent="0.3">
      <c r="A360" s="148" t="s">
        <v>550</v>
      </c>
      <c r="B360" s="204" t="s">
        <v>981</v>
      </c>
      <c r="C360" s="149" t="s">
        <v>2</v>
      </c>
      <c r="D360" s="155">
        <v>125</v>
      </c>
      <c r="E360" s="151"/>
      <c r="F360" s="152">
        <f t="shared" ref="F360:F361" si="36">+E360/D360</f>
        <v>0</v>
      </c>
      <c r="G360" s="153" t="str">
        <f t="shared" si="32"/>
        <v>Veuillez compléter ce prix</v>
      </c>
    </row>
    <row r="361" spans="1:7" s="154" customFormat="1" outlineLevel="2" x14ac:dyDescent="0.3">
      <c r="A361" s="164" t="s">
        <v>551</v>
      </c>
      <c r="B361" s="205"/>
      <c r="C361" s="165" t="s">
        <v>1</v>
      </c>
      <c r="D361" s="166">
        <v>110</v>
      </c>
      <c r="E361" s="162"/>
      <c r="F361" s="163">
        <f t="shared" si="36"/>
        <v>0</v>
      </c>
      <c r="G361" s="153" t="str">
        <f t="shared" ref="G361" si="37">IF(E361="","Veuillez compléter ce prix","")</f>
        <v>Veuillez compléter ce prix</v>
      </c>
    </row>
    <row r="362" spans="1:7" s="161" customFormat="1" outlineLevel="1" x14ac:dyDescent="0.3">
      <c r="A362" s="156"/>
      <c r="B362" s="167" t="s">
        <v>1051</v>
      </c>
      <c r="C362" s="158"/>
      <c r="D362" s="181">
        <f>SUBTOTAL(9,D360:D361)</f>
        <v>235</v>
      </c>
      <c r="E362" s="182">
        <f>SUBTOTAL(9,E360:E361)</f>
        <v>0</v>
      </c>
      <c r="F362" s="168"/>
      <c r="G362" s="160"/>
    </row>
    <row r="363" spans="1:7" x14ac:dyDescent="0.3">
      <c r="A363" s="209" t="s">
        <v>258</v>
      </c>
      <c r="B363" s="209" t="s">
        <v>259</v>
      </c>
      <c r="C363" s="209"/>
      <c r="D363" s="69">
        <f>SUBTOTAL(9,D7:D361)</f>
        <v>52834.52</v>
      </c>
      <c r="E363" s="60">
        <f>SUBTOTAL(9,E7:E361)</f>
        <v>0</v>
      </c>
      <c r="F363" s="169"/>
      <c r="G363" s="140"/>
    </row>
    <row r="364" spans="1:7" x14ac:dyDescent="0.3">
      <c r="A364" s="197"/>
      <c r="B364" s="198"/>
      <c r="C364" s="198"/>
      <c r="D364" s="142"/>
      <c r="E364" s="146"/>
      <c r="G364" s="147"/>
    </row>
    <row r="365" spans="1:7" x14ac:dyDescent="0.3">
      <c r="D365" s="142"/>
    </row>
    <row r="366" spans="1:7" ht="29.25" customHeight="1" x14ac:dyDescent="0.3">
      <c r="A366" s="186" t="s">
        <v>100</v>
      </c>
      <c r="B366" s="186"/>
      <c r="C366" s="186"/>
      <c r="D366" s="186"/>
      <c r="E366" s="186"/>
      <c r="F366" s="186"/>
    </row>
    <row r="367" spans="1:7" ht="29.25" customHeight="1" x14ac:dyDescent="0.3">
      <c r="A367" s="78" t="s">
        <v>214</v>
      </c>
      <c r="B367" s="79" t="s">
        <v>215</v>
      </c>
      <c r="C367" s="79" t="s">
        <v>0</v>
      </c>
      <c r="D367" s="80" t="s">
        <v>210</v>
      </c>
      <c r="E367" s="79" t="s">
        <v>11</v>
      </c>
      <c r="F367" s="79" t="s">
        <v>10</v>
      </c>
    </row>
    <row r="368" spans="1:7" outlineLevel="2" x14ac:dyDescent="0.3">
      <c r="A368" s="53" t="s">
        <v>552</v>
      </c>
      <c r="B368" s="203" t="s">
        <v>108</v>
      </c>
      <c r="C368" s="93" t="s">
        <v>2</v>
      </c>
      <c r="D368" s="64">
        <v>105</v>
      </c>
      <c r="E368" s="54"/>
      <c r="F368" s="94">
        <f t="shared" ref="F368:F369" si="38">+E368/D368</f>
        <v>0</v>
      </c>
      <c r="G368" s="140" t="str">
        <f t="shared" ref="G368" si="39">IF(E368="","Veuillez compléter ce prix","")</f>
        <v>Veuillez compléter ce prix</v>
      </c>
    </row>
    <row r="369" spans="1:7" outlineLevel="2" x14ac:dyDescent="0.3">
      <c r="A369" s="53" t="s">
        <v>553</v>
      </c>
      <c r="B369" s="203"/>
      <c r="C369" s="93" t="s">
        <v>1</v>
      </c>
      <c r="D369" s="67">
        <v>286.56</v>
      </c>
      <c r="E369" s="54"/>
      <c r="F369" s="94">
        <f t="shared" si="38"/>
        <v>0</v>
      </c>
      <c r="G369" s="140" t="str">
        <f t="shared" ref="G369" si="40">IF(E369="","Veuillez compléter ce prix","")</f>
        <v>Veuillez compléter ce prix</v>
      </c>
    </row>
    <row r="370" spans="1:7" outlineLevel="1" x14ac:dyDescent="0.3">
      <c r="A370" s="53"/>
      <c r="B370" s="48" t="s">
        <v>256</v>
      </c>
      <c r="C370" s="30"/>
      <c r="D370" s="68">
        <f>SUBTOTAL(9,D368:D369)</f>
        <v>391.56</v>
      </c>
      <c r="E370" s="56">
        <f>SUBTOTAL(9,E368:E369)</f>
        <v>0</v>
      </c>
      <c r="F370" s="94"/>
      <c r="G370" s="59"/>
    </row>
    <row r="371" spans="1:7" outlineLevel="2" x14ac:dyDescent="0.3">
      <c r="A371" s="136" t="s">
        <v>554</v>
      </c>
      <c r="B371" s="185" t="s">
        <v>111</v>
      </c>
      <c r="C371" s="30" t="s">
        <v>2</v>
      </c>
      <c r="D371" s="64">
        <v>99</v>
      </c>
      <c r="E371" s="54"/>
      <c r="F371" s="94">
        <f t="shared" ref="F371:F372" si="41">+E371/D371</f>
        <v>0</v>
      </c>
      <c r="G371" s="140" t="str">
        <f t="shared" ref="G371:G372" si="42">IF(E371="","Veuillez compléter ce prix","")</f>
        <v>Veuillez compléter ce prix</v>
      </c>
    </row>
    <row r="372" spans="1:7" outlineLevel="2" x14ac:dyDescent="0.3">
      <c r="A372" s="136" t="s">
        <v>555</v>
      </c>
      <c r="B372" s="185"/>
      <c r="C372" s="30" t="s">
        <v>1</v>
      </c>
      <c r="D372" s="67">
        <v>272.92</v>
      </c>
      <c r="E372" s="54"/>
      <c r="F372" s="94">
        <f t="shared" si="41"/>
        <v>0</v>
      </c>
      <c r="G372" s="140" t="str">
        <f t="shared" si="42"/>
        <v>Veuillez compléter ce prix</v>
      </c>
    </row>
    <row r="373" spans="1:7" outlineLevel="1" x14ac:dyDescent="0.3">
      <c r="A373" s="136"/>
      <c r="B373" s="70" t="s">
        <v>260</v>
      </c>
      <c r="C373" s="30"/>
      <c r="D373" s="68">
        <f>SUBTOTAL(9,D371:D372)</f>
        <v>371.92</v>
      </c>
      <c r="E373" s="56">
        <f>SUBTOTAL(9,E371:E372)</f>
        <v>0</v>
      </c>
      <c r="F373" s="94"/>
      <c r="G373" s="59"/>
    </row>
    <row r="374" spans="1:7" outlineLevel="2" x14ac:dyDescent="0.3">
      <c r="A374" s="53" t="s">
        <v>556</v>
      </c>
      <c r="B374" s="203" t="s">
        <v>112</v>
      </c>
      <c r="C374" s="30" t="s">
        <v>2</v>
      </c>
      <c r="D374" s="64">
        <v>40</v>
      </c>
      <c r="E374" s="54"/>
      <c r="F374" s="94">
        <f t="shared" ref="F374:F375" si="43">+E374/D374</f>
        <v>0</v>
      </c>
      <c r="G374" s="140" t="str">
        <f t="shared" ref="G374:G375" si="44">IF(E374="","Veuillez compléter ce prix","")</f>
        <v>Veuillez compléter ce prix</v>
      </c>
    </row>
    <row r="375" spans="1:7" outlineLevel="2" x14ac:dyDescent="0.3">
      <c r="A375" s="53" t="s">
        <v>557</v>
      </c>
      <c r="B375" s="203"/>
      <c r="C375" s="30" t="s">
        <v>1</v>
      </c>
      <c r="D375" s="64">
        <v>225</v>
      </c>
      <c r="E375" s="54"/>
      <c r="F375" s="94">
        <f t="shared" si="43"/>
        <v>0</v>
      </c>
      <c r="G375" s="140" t="str">
        <f t="shared" si="44"/>
        <v>Veuillez compléter ce prix</v>
      </c>
    </row>
    <row r="376" spans="1:7" outlineLevel="1" x14ac:dyDescent="0.3">
      <c r="A376" s="53"/>
      <c r="B376" s="48" t="s">
        <v>261</v>
      </c>
      <c r="C376" s="30"/>
      <c r="D376" s="65">
        <f>SUBTOTAL(9,D374:D375)</f>
        <v>265</v>
      </c>
      <c r="E376" s="56">
        <f>SUBTOTAL(9,E374:E375)</f>
        <v>0</v>
      </c>
      <c r="F376" s="94"/>
      <c r="G376" s="59"/>
    </row>
    <row r="377" spans="1:7" outlineLevel="2" x14ac:dyDescent="0.3">
      <c r="A377" s="53" t="s">
        <v>558</v>
      </c>
      <c r="B377" s="203" t="s">
        <v>114</v>
      </c>
      <c r="C377" s="93" t="s">
        <v>2</v>
      </c>
      <c r="D377" s="64">
        <v>54</v>
      </c>
      <c r="E377" s="54"/>
      <c r="F377" s="94">
        <f t="shared" ref="F377:F378" si="45">+E377/D377</f>
        <v>0</v>
      </c>
      <c r="G377" s="140" t="str">
        <f t="shared" ref="G377:G378" si="46">IF(E377="","Veuillez compléter ce prix","")</f>
        <v>Veuillez compléter ce prix</v>
      </c>
    </row>
    <row r="378" spans="1:7" outlineLevel="2" x14ac:dyDescent="0.3">
      <c r="A378" s="53" t="s">
        <v>559</v>
      </c>
      <c r="B378" s="203"/>
      <c r="C378" s="93" t="s">
        <v>1</v>
      </c>
      <c r="D378" s="64">
        <v>55</v>
      </c>
      <c r="E378" s="54"/>
      <c r="F378" s="94">
        <f t="shared" si="45"/>
        <v>0</v>
      </c>
      <c r="G378" s="140" t="str">
        <f t="shared" si="46"/>
        <v>Veuillez compléter ce prix</v>
      </c>
    </row>
    <row r="379" spans="1:7" outlineLevel="1" x14ac:dyDescent="0.3">
      <c r="A379" s="53"/>
      <c r="B379" s="48" t="s">
        <v>262</v>
      </c>
      <c r="C379" s="30"/>
      <c r="D379" s="65">
        <f>SUBTOTAL(9,D377:D378)</f>
        <v>109</v>
      </c>
      <c r="E379" s="56">
        <f>SUBTOTAL(9,E377:E378)</f>
        <v>0</v>
      </c>
      <c r="F379" s="94"/>
      <c r="G379" s="59"/>
    </row>
    <row r="380" spans="1:7" outlineLevel="2" x14ac:dyDescent="0.3">
      <c r="A380" s="53" t="s">
        <v>560</v>
      </c>
      <c r="B380" s="203" t="s">
        <v>107</v>
      </c>
      <c r="C380" s="93" t="s">
        <v>2</v>
      </c>
      <c r="D380" s="64">
        <v>202</v>
      </c>
      <c r="E380" s="54"/>
      <c r="F380" s="94">
        <f t="shared" ref="F380:F382" si="47">+E380/D380</f>
        <v>0</v>
      </c>
      <c r="G380" s="140" t="str">
        <f t="shared" ref="G380:G382" si="48">IF(E380="","Veuillez compléter ce prix","")</f>
        <v>Veuillez compléter ce prix</v>
      </c>
    </row>
    <row r="381" spans="1:7" outlineLevel="2" x14ac:dyDescent="0.3">
      <c r="A381" s="53" t="s">
        <v>561</v>
      </c>
      <c r="B381" s="203"/>
      <c r="C381" s="93" t="s">
        <v>1</v>
      </c>
      <c r="D381" s="64">
        <v>1012</v>
      </c>
      <c r="E381" s="54"/>
      <c r="F381" s="94">
        <f t="shared" si="47"/>
        <v>0</v>
      </c>
      <c r="G381" s="140" t="str">
        <f t="shared" ref="G381" si="49">IF(E381="","Veuillez compléter ce prix","")</f>
        <v>Veuillez compléter ce prix</v>
      </c>
    </row>
    <row r="382" spans="1:7" outlineLevel="2" x14ac:dyDescent="0.3">
      <c r="A382" s="53" t="s">
        <v>562</v>
      </c>
      <c r="B382" s="203"/>
      <c r="C382" s="93" t="s">
        <v>3</v>
      </c>
      <c r="D382" s="64">
        <v>26</v>
      </c>
      <c r="E382" s="54"/>
      <c r="F382" s="94">
        <f t="shared" si="47"/>
        <v>0</v>
      </c>
      <c r="G382" s="140" t="str">
        <f t="shared" si="48"/>
        <v>Veuillez compléter ce prix</v>
      </c>
    </row>
    <row r="383" spans="1:7" outlineLevel="1" x14ac:dyDescent="0.3">
      <c r="A383" s="53"/>
      <c r="B383" s="48" t="s">
        <v>255</v>
      </c>
      <c r="C383" s="30"/>
      <c r="D383" s="65">
        <f>SUBTOTAL(9,D380:D382)</f>
        <v>1240</v>
      </c>
      <c r="E383" s="56">
        <f>SUBTOTAL(9,E380:E382)</f>
        <v>0</v>
      </c>
      <c r="F383" s="94"/>
      <c r="G383" s="59"/>
    </row>
    <row r="384" spans="1:7" outlineLevel="2" x14ac:dyDescent="0.3">
      <c r="A384" s="53" t="s">
        <v>563</v>
      </c>
      <c r="B384" s="203" t="s">
        <v>115</v>
      </c>
      <c r="C384" s="93" t="s">
        <v>2</v>
      </c>
      <c r="D384" s="64">
        <v>258</v>
      </c>
      <c r="E384" s="54"/>
      <c r="F384" s="94">
        <f t="shared" ref="F384:F386" si="50">+E384/D384</f>
        <v>0</v>
      </c>
      <c r="G384" s="140" t="str">
        <f t="shared" ref="G384:G386" si="51">IF(E384="","Veuillez compléter ce prix","")</f>
        <v>Veuillez compléter ce prix</v>
      </c>
    </row>
    <row r="385" spans="1:7" outlineLevel="2" x14ac:dyDescent="0.3">
      <c r="A385" s="53" t="s">
        <v>564</v>
      </c>
      <c r="B385" s="203"/>
      <c r="C385" s="93" t="s">
        <v>1</v>
      </c>
      <c r="D385" s="64">
        <v>413</v>
      </c>
      <c r="E385" s="54"/>
      <c r="F385" s="94">
        <f t="shared" si="50"/>
        <v>0</v>
      </c>
      <c r="G385" s="140" t="str">
        <f t="shared" ref="G385" si="52">IF(E385="","Veuillez compléter ce prix","")</f>
        <v>Veuillez compléter ce prix</v>
      </c>
    </row>
    <row r="386" spans="1:7" outlineLevel="2" x14ac:dyDescent="0.3">
      <c r="A386" s="53" t="s">
        <v>565</v>
      </c>
      <c r="B386" s="203"/>
      <c r="C386" s="93" t="s">
        <v>5</v>
      </c>
      <c r="D386" s="64">
        <v>66</v>
      </c>
      <c r="E386" s="54"/>
      <c r="F386" s="94">
        <f t="shared" si="50"/>
        <v>0</v>
      </c>
      <c r="G386" s="140" t="str">
        <f t="shared" si="51"/>
        <v>Veuillez compléter ce prix</v>
      </c>
    </row>
    <row r="387" spans="1:7" outlineLevel="1" x14ac:dyDescent="0.3">
      <c r="A387" s="61"/>
      <c r="B387" s="89" t="s">
        <v>263</v>
      </c>
      <c r="C387" s="90"/>
      <c r="D387" s="91">
        <f>SUBTOTAL(9,D384:D386)</f>
        <v>737</v>
      </c>
      <c r="E387" s="92">
        <f>SUBTOTAL(9,E384:E386)</f>
        <v>0</v>
      </c>
      <c r="F387" s="71"/>
      <c r="G387" s="59"/>
    </row>
    <row r="388" spans="1:7" x14ac:dyDescent="0.3">
      <c r="A388" s="209" t="s">
        <v>264</v>
      </c>
      <c r="B388" s="209" t="s">
        <v>259</v>
      </c>
      <c r="C388" s="209"/>
      <c r="D388" s="69">
        <f>SUBTOTAL(9,D368:D386)</f>
        <v>3114.48</v>
      </c>
      <c r="E388" s="60">
        <f>SUBTOTAL(9,E368:E386)</f>
        <v>0</v>
      </c>
      <c r="F388" s="71"/>
      <c r="G388" s="59"/>
    </row>
    <row r="389" spans="1:7" outlineLevel="1" x14ac:dyDescent="0.3"/>
    <row r="390" spans="1:7" outlineLevel="1" x14ac:dyDescent="0.3"/>
    <row r="391" spans="1:7" ht="37.5" customHeight="1" outlineLevel="1" x14ac:dyDescent="0.3">
      <c r="A391" s="184" t="s">
        <v>727</v>
      </c>
      <c r="B391" s="184"/>
      <c r="C391" s="184"/>
      <c r="D391" s="46">
        <v>8647.5</v>
      </c>
      <c r="E391" s="73">
        <f>SUM(E388,E363)</f>
        <v>0</v>
      </c>
    </row>
    <row r="392" spans="1:7" customFormat="1" ht="15" customHeight="1" outlineLevel="1" x14ac:dyDescent="0.3"/>
    <row r="393" spans="1:7" customFormat="1" ht="15" customHeight="1" outlineLevel="1" x14ac:dyDescent="0.3"/>
    <row r="394" spans="1:7" ht="34.5" customHeight="1" outlineLevel="1" x14ac:dyDescent="0.3">
      <c r="A394" s="206" t="s">
        <v>265</v>
      </c>
      <c r="B394" s="207"/>
      <c r="C394" s="207"/>
      <c r="D394" s="208"/>
      <c r="E394" s="47">
        <f>+E391*12</f>
        <v>0</v>
      </c>
    </row>
    <row r="395" spans="1:7" outlineLevel="1" x14ac:dyDescent="0.3"/>
    <row r="396" spans="1:7" outlineLevel="1" x14ac:dyDescent="0.3"/>
    <row r="397" spans="1:7" outlineLevel="1" x14ac:dyDescent="0.3"/>
    <row r="398" spans="1:7" outlineLevel="1" x14ac:dyDescent="0.3"/>
    <row r="399" spans="1:7" outlineLevel="1" x14ac:dyDescent="0.3"/>
    <row r="400" spans="1:7" outlineLevel="1" x14ac:dyDescent="0.3"/>
    <row r="401" spans="2:2" outlineLevel="1" x14ac:dyDescent="0.3"/>
    <row r="402" spans="2:2" outlineLevel="1" x14ac:dyDescent="0.3"/>
    <row r="403" spans="2:2" outlineLevel="1" x14ac:dyDescent="0.3"/>
    <row r="404" spans="2:2" outlineLevel="1" x14ac:dyDescent="0.3"/>
    <row r="405" spans="2:2" outlineLevel="1" x14ac:dyDescent="0.3"/>
    <row r="406" spans="2:2" outlineLevel="1" x14ac:dyDescent="0.3">
      <c r="B406" s="72"/>
    </row>
  </sheetData>
  <mergeCells count="86">
    <mergeCell ref="A391:C391"/>
    <mergeCell ref="A394:D394"/>
    <mergeCell ref="B345:B349"/>
    <mergeCell ref="A366:F366"/>
    <mergeCell ref="A388:C388"/>
    <mergeCell ref="A363:C363"/>
    <mergeCell ref="B374:B375"/>
    <mergeCell ref="B377:B378"/>
    <mergeCell ref="B380:B382"/>
    <mergeCell ref="B384:B386"/>
    <mergeCell ref="B371:B372"/>
    <mergeCell ref="B264:B266"/>
    <mergeCell ref="B268:B269"/>
    <mergeCell ref="B271:B276"/>
    <mergeCell ref="B300:B304"/>
    <mergeCell ref="B368:B369"/>
    <mergeCell ref="B328:B331"/>
    <mergeCell ref="B333:B337"/>
    <mergeCell ref="B339:B343"/>
    <mergeCell ref="B360:B361"/>
    <mergeCell ref="B322:B326"/>
    <mergeCell ref="B311:B314"/>
    <mergeCell ref="B278:B283"/>
    <mergeCell ref="B285:B291"/>
    <mergeCell ref="B293:B298"/>
    <mergeCell ref="B316:B320"/>
    <mergeCell ref="B357:B358"/>
    <mergeCell ref="B242:B244"/>
    <mergeCell ref="B246:B249"/>
    <mergeCell ref="B251:B253"/>
    <mergeCell ref="B255:B258"/>
    <mergeCell ref="B260:B262"/>
    <mergeCell ref="B220:B222"/>
    <mergeCell ref="B224:B225"/>
    <mergeCell ref="B227:B229"/>
    <mergeCell ref="B231:B233"/>
    <mergeCell ref="B235:B240"/>
    <mergeCell ref="B195:B198"/>
    <mergeCell ref="B200:B201"/>
    <mergeCell ref="B214:B215"/>
    <mergeCell ref="B217:B218"/>
    <mergeCell ref="B203:B206"/>
    <mergeCell ref="B208:B212"/>
    <mergeCell ref="B179:B180"/>
    <mergeCell ref="B182:B186"/>
    <mergeCell ref="B188:B191"/>
    <mergeCell ref="B165:B168"/>
    <mergeCell ref="B170:B173"/>
    <mergeCell ref="B175:B177"/>
    <mergeCell ref="B162:B163"/>
    <mergeCell ref="B139:B143"/>
    <mergeCell ref="B117:B120"/>
    <mergeCell ref="B129:B130"/>
    <mergeCell ref="B132:B135"/>
    <mergeCell ref="B122:B127"/>
    <mergeCell ref="B101:B105"/>
    <mergeCell ref="B107:B111"/>
    <mergeCell ref="B113:B115"/>
    <mergeCell ref="B150:B153"/>
    <mergeCell ref="B155:B160"/>
    <mergeCell ref="B73:B77"/>
    <mergeCell ref="B79:B81"/>
    <mergeCell ref="B85:B89"/>
    <mergeCell ref="B91:B94"/>
    <mergeCell ref="B96:B99"/>
    <mergeCell ref="B47:B51"/>
    <mergeCell ref="B53:B55"/>
    <mergeCell ref="B57:B59"/>
    <mergeCell ref="B61:B64"/>
    <mergeCell ref="B68:B71"/>
    <mergeCell ref="C2:G2"/>
    <mergeCell ref="A3:F3"/>
    <mergeCell ref="A1:F1"/>
    <mergeCell ref="A364:C364"/>
    <mergeCell ref="A5:F5"/>
    <mergeCell ref="B25:B28"/>
    <mergeCell ref="B19:B23"/>
    <mergeCell ref="B306:B309"/>
    <mergeCell ref="B353:B355"/>
    <mergeCell ref="B145:B148"/>
    <mergeCell ref="B7:B9"/>
    <mergeCell ref="B14:B17"/>
    <mergeCell ref="B11:B12"/>
    <mergeCell ref="B30:B34"/>
    <mergeCell ref="B36:B40"/>
    <mergeCell ref="B42:B45"/>
  </mergeCells>
  <conditionalFormatting sqref="A135:C136 A229:C230 A337:C338 A339:D362 A231:D336 A137:D228 A6:D134 F6:F363">
    <cfRule type="containsText" dxfId="204" priority="188" operator="containsText" text="TOTAL">
      <formula>NOT(ISERROR(SEARCH("TOTAL",A6)))</formula>
    </cfRule>
  </conditionalFormatting>
  <conditionalFormatting sqref="E73:E78 E177:E178 E198:E199 E215:E216 E258:E259 E276:E277 E331:E332 E336">
    <cfRule type="cellIs" dxfId="203" priority="186" operator="equal">
      <formula>E1048573="&lt;&gt;"</formula>
    </cfRule>
  </conditionalFormatting>
  <conditionalFormatting sqref="E68:E72">
    <cfRule type="cellIs" dxfId="202" priority="185" operator="equal">
      <formula>E1048574="&lt;&gt;"</formula>
    </cfRule>
  </conditionalFormatting>
  <conditionalFormatting sqref="E61:E65">
    <cfRule type="cellIs" dxfId="201" priority="184" operator="equal">
      <formula>E1048574="&lt;&gt;"</formula>
    </cfRule>
  </conditionalFormatting>
  <conditionalFormatting sqref="E14:E24">
    <cfRule type="cellIs" dxfId="200" priority="183" operator="equal">
      <formula>E1048523="&lt;&gt;"</formula>
    </cfRule>
  </conditionalFormatting>
  <conditionalFormatting sqref="E25:E29">
    <cfRule type="cellIs" dxfId="199" priority="182" operator="equal">
      <formula>E1048534="&lt;&gt;"</formula>
    </cfRule>
  </conditionalFormatting>
  <conditionalFormatting sqref="E30:E35">
    <cfRule type="cellIs" dxfId="198" priority="181" operator="equal">
      <formula>E1048539="&lt;&gt;"</formula>
    </cfRule>
  </conditionalFormatting>
  <conditionalFormatting sqref="E36:E41">
    <cfRule type="cellIs" dxfId="197" priority="180" operator="equal">
      <formula>E1048545="&lt;&gt;"</formula>
    </cfRule>
  </conditionalFormatting>
  <conditionalFormatting sqref="E42:E46">
    <cfRule type="cellIs" dxfId="196" priority="179" operator="equal">
      <formula>E1048551="&lt;&gt;"</formula>
    </cfRule>
  </conditionalFormatting>
  <conditionalFormatting sqref="E47:E52">
    <cfRule type="cellIs" dxfId="195" priority="178" operator="equal">
      <formula>E1048556="&lt;&gt;"</formula>
    </cfRule>
  </conditionalFormatting>
  <conditionalFormatting sqref="E53:E56">
    <cfRule type="cellIs" dxfId="194" priority="177" operator="equal">
      <formula>E1048562="&lt;&gt;"</formula>
    </cfRule>
  </conditionalFormatting>
  <conditionalFormatting sqref="E57:E60">
    <cfRule type="cellIs" dxfId="193" priority="176" operator="equal">
      <formula>E1048566="&lt;&gt;"</formula>
    </cfRule>
  </conditionalFormatting>
  <conditionalFormatting sqref="E368">
    <cfRule type="cellIs" dxfId="192" priority="172" operator="equal">
      <formula>E291="&lt;&gt;"</formula>
    </cfRule>
  </conditionalFormatting>
  <conditionalFormatting sqref="E79:E82 E88:E90 E119:E121 E124:E128 E134:E136 E143:E144 E156:E158 E165:E166 E170:E171 E179:E181 E184:E187 E190:E192 E200:E204 E217:E220 E235:E237 E260:E263 E278 E291:E292 E294:E295 E304:E305 E308:E310 E319:E321 E333:E335 E339 E345:E346 E353 E360">
    <cfRule type="cellIs" dxfId="191" priority="171" operator="equal">
      <formula>E2="&lt;&gt;"</formula>
    </cfRule>
  </conditionalFormatting>
  <conditionalFormatting sqref="E83:E84">
    <cfRule type="cellIs" dxfId="190" priority="170" operator="equal">
      <formula>E6="&lt;&gt;"</formula>
    </cfRule>
  </conditionalFormatting>
  <conditionalFormatting sqref="E91:E95">
    <cfRule type="cellIs" dxfId="189" priority="168" operator="equal">
      <formula>E14="&lt;&gt;"</formula>
    </cfRule>
  </conditionalFormatting>
  <conditionalFormatting sqref="E96:E100">
    <cfRule type="cellIs" dxfId="188" priority="167" operator="equal">
      <formula>E19="&lt;&gt;"</formula>
    </cfRule>
  </conditionalFormatting>
  <conditionalFormatting sqref="E107:E112">
    <cfRule type="cellIs" dxfId="187" priority="165" operator="equal">
      <formula>E30="&lt;&gt;"</formula>
    </cfRule>
  </conditionalFormatting>
  <conditionalFormatting sqref="E113:E116">
    <cfRule type="cellIs" dxfId="186" priority="164" operator="equal">
      <formula>E36="&lt;&gt;"</formula>
    </cfRule>
  </conditionalFormatting>
  <conditionalFormatting sqref="E137:E138 E133 E129 E123 E118 E101 E87">
    <cfRule type="cellIs" dxfId="185" priority="159" operator="equal">
      <formula>#REF!="&lt;&gt;"</formula>
    </cfRule>
  </conditionalFormatting>
  <conditionalFormatting sqref="E145:E149">
    <cfRule type="cellIs" dxfId="184" priority="157" operator="equal">
      <formula>E68="&lt;&gt;"</formula>
    </cfRule>
  </conditionalFormatting>
  <conditionalFormatting sqref="E160:E161">
    <cfRule type="cellIs" dxfId="183" priority="156" operator="equal">
      <formula>E83="&lt;&gt;"</formula>
    </cfRule>
  </conditionalFormatting>
  <conditionalFormatting sqref="E168:E169">
    <cfRule type="cellIs" dxfId="182" priority="154" operator="equal">
      <formula>E91="&lt;&gt;"</formula>
    </cfRule>
  </conditionalFormatting>
  <conditionalFormatting sqref="E173:E174">
    <cfRule type="cellIs" dxfId="181" priority="153" operator="equal">
      <formula>E96="&lt;&gt;"</formula>
    </cfRule>
  </conditionalFormatting>
  <conditionalFormatting sqref="E193:E194 E189 E183 E155 E142">
    <cfRule type="cellIs" dxfId="180" priority="147" operator="equal">
      <formula>#REF!="&lt;&gt;"</formula>
    </cfRule>
  </conditionalFormatting>
  <conditionalFormatting sqref="E206:E207">
    <cfRule type="cellIs" dxfId="179" priority="145" operator="equal">
      <formula>E129="&lt;&gt;"</formula>
    </cfRule>
  </conditionalFormatting>
  <conditionalFormatting sqref="E209:E213">
    <cfRule type="cellIs" dxfId="178" priority="144" operator="equal">
      <formula>E132="&lt;&gt;"</formula>
    </cfRule>
  </conditionalFormatting>
  <conditionalFormatting sqref="E222:E223">
    <cfRule type="cellIs" dxfId="177" priority="141" operator="equal">
      <formula>E145="&lt;&gt;"</formula>
    </cfRule>
  </conditionalFormatting>
  <conditionalFormatting sqref="E224:E226">
    <cfRule type="cellIs" dxfId="176" priority="139" operator="equal">
      <formula>E147="&lt;&gt;"</formula>
    </cfRule>
  </conditionalFormatting>
  <conditionalFormatting sqref="E232:E234">
    <cfRule type="cellIs" dxfId="175" priority="138" operator="equal">
      <formula>E155="&lt;&gt;"</formula>
    </cfRule>
  </conditionalFormatting>
  <conditionalFormatting sqref="E239:E241">
    <cfRule type="cellIs" dxfId="174" priority="137" operator="equal">
      <formula>E162="&lt;&gt;"</formula>
    </cfRule>
  </conditionalFormatting>
  <conditionalFormatting sqref="E247:E250">
    <cfRule type="cellIs" dxfId="173" priority="135" operator="equal">
      <formula>E170="&lt;&gt;"</formula>
    </cfRule>
  </conditionalFormatting>
  <conditionalFormatting sqref="E252:E254">
    <cfRule type="cellIs" dxfId="172" priority="134" operator="equal">
      <formula>E175="&lt;&gt;"</formula>
    </cfRule>
  </conditionalFormatting>
  <conditionalFormatting sqref="E265:E267">
    <cfRule type="cellIs" dxfId="171" priority="131" operator="equal">
      <formula>E188="&lt;&gt;"</formula>
    </cfRule>
  </conditionalFormatting>
  <conditionalFormatting sqref="E280:E284">
    <cfRule type="cellIs" dxfId="170" priority="128" operator="equal">
      <formula>E203="&lt;&gt;"</formula>
    </cfRule>
  </conditionalFormatting>
  <conditionalFormatting sqref="E297:E299">
    <cfRule type="cellIs" dxfId="169" priority="126" operator="equal">
      <formula>E220="&lt;&gt;"</formula>
    </cfRule>
  </conditionalFormatting>
  <conditionalFormatting sqref="E301:E302">
    <cfRule type="cellIs" dxfId="168" priority="125" operator="equal">
      <formula>E224="&lt;&gt;"</formula>
    </cfRule>
  </conditionalFormatting>
  <conditionalFormatting sqref="E341:E344">
    <cfRule type="cellIs" dxfId="167" priority="118" operator="equal">
      <formula>E264="&lt;&gt;"</formula>
    </cfRule>
  </conditionalFormatting>
  <conditionalFormatting sqref="E348:E350">
    <cfRule type="cellIs" dxfId="166" priority="117" operator="equal">
      <formula>E271="&lt;&gt;"</formula>
    </cfRule>
  </conditionalFormatting>
  <conditionalFormatting sqref="E355:E356">
    <cfRule type="cellIs" dxfId="165" priority="115" operator="equal">
      <formula>E278="&lt;&gt;"</formula>
    </cfRule>
  </conditionalFormatting>
  <conditionalFormatting sqref="E357:E359">
    <cfRule type="cellIs" dxfId="164" priority="113" operator="equal">
      <formula>E280="&lt;&gt;"</formula>
    </cfRule>
  </conditionalFormatting>
  <conditionalFormatting sqref="E361:E362">
    <cfRule type="cellIs" dxfId="163" priority="112" operator="equal">
      <formula>E285="&lt;&gt;"</formula>
    </cfRule>
  </conditionalFormatting>
  <conditionalFormatting sqref="D229:D230">
    <cfRule type="containsText" dxfId="162" priority="65" operator="containsText" text="TOTAL">
      <formula>NOT(ISERROR(SEARCH("TOTAL",D229)))</formula>
    </cfRule>
  </conditionalFormatting>
  <conditionalFormatting sqref="D337:D338">
    <cfRule type="containsText" dxfId="161" priority="37" operator="containsText" text="TOTAL">
      <formula>NOT(ISERROR(SEARCH("TOTAL",D337)))</formula>
    </cfRule>
  </conditionalFormatting>
  <conditionalFormatting sqref="E337:E338">
    <cfRule type="cellIs" dxfId="160" priority="36" operator="equal">
      <formula>E260="&lt;&gt;"</formula>
    </cfRule>
  </conditionalFormatting>
  <conditionalFormatting sqref="D135:D136">
    <cfRule type="containsText" dxfId="159" priority="35" operator="containsText" text="TOTAL">
      <formula>NOT(ISERROR(SEARCH("TOTAL",D135)))</formula>
    </cfRule>
  </conditionalFormatting>
  <conditionalFormatting sqref="E132">
    <cfRule type="cellIs" dxfId="158" priority="34" operator="equal">
      <formula>E55="&lt;&gt;"</formula>
    </cfRule>
  </conditionalFormatting>
  <conditionalFormatting sqref="A367:D367 F367">
    <cfRule type="containsText" dxfId="157" priority="33" operator="containsText" text="TOTAL">
      <formula>NOT(ISERROR(SEARCH("TOTAL",A367)))</formula>
    </cfRule>
  </conditionalFormatting>
  <conditionalFormatting sqref="E369 E300 E296 E172 E167 E159">
    <cfRule type="cellIs" dxfId="156" priority="678" operator="equal">
      <formula>#REF!="&lt;&gt;"</formula>
    </cfRule>
  </conditionalFormatting>
  <conditionalFormatting sqref="E371">
    <cfRule type="cellIs" dxfId="155" priority="681" operator="equal">
      <formula>E293="&lt;&gt;"</formula>
    </cfRule>
  </conditionalFormatting>
  <conditionalFormatting sqref="E372">
    <cfRule type="cellIs" dxfId="154" priority="684" operator="equal">
      <formula>E294="&lt;&gt;"</formula>
    </cfRule>
  </conditionalFormatting>
  <conditionalFormatting sqref="E374">
    <cfRule type="cellIs" dxfId="153" priority="687" operator="equal">
      <formula>E295="&lt;&gt;"</formula>
    </cfRule>
  </conditionalFormatting>
  <conditionalFormatting sqref="E375">
    <cfRule type="cellIs" dxfId="152" priority="690" operator="equal">
      <formula>E296="&lt;&gt;"</formula>
    </cfRule>
  </conditionalFormatting>
  <conditionalFormatting sqref="E377">
    <cfRule type="cellIs" dxfId="151" priority="693" operator="equal">
      <formula>E297="&lt;&gt;"</formula>
    </cfRule>
  </conditionalFormatting>
  <conditionalFormatting sqref="E378">
    <cfRule type="cellIs" dxfId="150" priority="697" operator="equal">
      <formula>E298="&lt;&gt;"</formula>
    </cfRule>
  </conditionalFormatting>
  <conditionalFormatting sqref="E380">
    <cfRule type="cellIs" dxfId="149" priority="701" operator="equal">
      <formula>#REF!="&lt;&gt;"</formula>
    </cfRule>
  </conditionalFormatting>
  <conditionalFormatting sqref="E381">
    <cfRule type="cellIs" dxfId="148" priority="705" operator="equal">
      <formula>E300="&lt;&gt;"</formula>
    </cfRule>
  </conditionalFormatting>
  <conditionalFormatting sqref="E382">
    <cfRule type="cellIs" dxfId="147" priority="709" operator="equal">
      <formula>E301="&lt;&gt;"</formula>
    </cfRule>
  </conditionalFormatting>
  <conditionalFormatting sqref="E384">
    <cfRule type="cellIs" dxfId="146" priority="713" operator="equal">
      <formula>E302="&lt;&gt;"</formula>
    </cfRule>
  </conditionalFormatting>
  <conditionalFormatting sqref="E385">
    <cfRule type="cellIs" dxfId="145" priority="718" operator="equal">
      <formula>E303="&lt;&gt;"</formula>
    </cfRule>
  </conditionalFormatting>
  <conditionalFormatting sqref="E386">
    <cfRule type="cellIs" dxfId="144" priority="722" operator="equal">
      <formula>E304="&lt;&gt;"</formula>
    </cfRule>
  </conditionalFormatting>
  <conditionalFormatting sqref="B370:C370">
    <cfRule type="containsText" dxfId="143" priority="19" operator="containsText" text="TOTAL">
      <formula>NOT(ISERROR(SEARCH("TOTAL",B370)))</formula>
    </cfRule>
  </conditionalFormatting>
  <conditionalFormatting sqref="D370">
    <cfRule type="containsText" dxfId="142" priority="18" operator="containsText" text="TOTAL">
      <formula>NOT(ISERROR(SEARCH("TOTAL",D370)))</formula>
    </cfRule>
  </conditionalFormatting>
  <conditionalFormatting sqref="B373:C373">
    <cfRule type="containsText" dxfId="141" priority="17" operator="containsText" text="TOTAL">
      <formula>NOT(ISERROR(SEARCH("TOTAL",B373)))</formula>
    </cfRule>
  </conditionalFormatting>
  <conditionalFormatting sqref="D373">
    <cfRule type="containsText" dxfId="140" priority="16" operator="containsText" text="TOTAL">
      <formula>NOT(ISERROR(SEARCH("TOTAL",D373)))</formula>
    </cfRule>
  </conditionalFormatting>
  <conditionalFormatting sqref="B376:C376">
    <cfRule type="containsText" dxfId="139" priority="15" operator="containsText" text="TOTAL">
      <formula>NOT(ISERROR(SEARCH("TOTAL",B376)))</formula>
    </cfRule>
  </conditionalFormatting>
  <conditionalFormatting sqref="D376">
    <cfRule type="containsText" dxfId="138" priority="14" operator="containsText" text="TOTAL">
      <formula>NOT(ISERROR(SEARCH("TOTAL",D376)))</formula>
    </cfRule>
  </conditionalFormatting>
  <conditionalFormatting sqref="B379:C379">
    <cfRule type="containsText" dxfId="137" priority="13" operator="containsText" text="TOTAL">
      <formula>NOT(ISERROR(SEARCH("TOTAL",B379)))</formula>
    </cfRule>
  </conditionalFormatting>
  <conditionalFormatting sqref="D379">
    <cfRule type="containsText" dxfId="136" priority="12" operator="containsText" text="TOTAL">
      <formula>NOT(ISERROR(SEARCH("TOTAL",D379)))</formula>
    </cfRule>
  </conditionalFormatting>
  <conditionalFormatting sqref="B383:C383">
    <cfRule type="containsText" dxfId="135" priority="11" operator="containsText" text="TOTAL">
      <formula>NOT(ISERROR(SEARCH("TOTAL",B383)))</formula>
    </cfRule>
  </conditionalFormatting>
  <conditionalFormatting sqref="D383">
    <cfRule type="containsText" dxfId="134" priority="10" operator="containsText" text="TOTAL">
      <formula>NOT(ISERROR(SEARCH("TOTAL",D383)))</formula>
    </cfRule>
  </conditionalFormatting>
  <conditionalFormatting sqref="B387:C387">
    <cfRule type="containsText" dxfId="133" priority="9" operator="containsText" text="TOTAL">
      <formula>NOT(ISERROR(SEARCH("TOTAL",B387)))</formula>
    </cfRule>
  </conditionalFormatting>
  <conditionalFormatting sqref="D387">
    <cfRule type="containsText" dxfId="132" priority="8" operator="containsText" text="TOTAL">
      <formula>NOT(ISERROR(SEARCH("TOTAL",D387)))</formula>
    </cfRule>
  </conditionalFormatting>
  <conditionalFormatting sqref="D388">
    <cfRule type="containsText" dxfId="131" priority="5" operator="containsText" text="TOTAL">
      <formula>NOT(ISERROR(SEARCH("TOTAL",D388)))</formula>
    </cfRule>
  </conditionalFormatting>
  <conditionalFormatting sqref="E227:E230">
    <cfRule type="cellIs" dxfId="130" priority="4" operator="equal">
      <formula>E150="&lt;&gt;"</formula>
    </cfRule>
  </conditionalFormatting>
  <conditionalFormatting sqref="E66:E67">
    <cfRule type="cellIs" dxfId="129" priority="3" operator="equal">
      <formula>E1048565="&lt;&gt;"</formula>
    </cfRule>
  </conditionalFormatting>
  <conditionalFormatting sqref="E354 E340">
    <cfRule type="cellIs" dxfId="128" priority="801" operator="equal">
      <formula>#REF!="&lt;&gt;"</formula>
    </cfRule>
  </conditionalFormatting>
  <conditionalFormatting sqref="E347">
    <cfRule type="cellIs" dxfId="127" priority="809" operator="equal">
      <formula>#REF!="&lt;&gt;"</formula>
    </cfRule>
  </conditionalFormatting>
  <conditionalFormatting sqref="E322 E318 E311 E307 E303">
    <cfRule type="cellIs" dxfId="126" priority="815" operator="equal">
      <formula>#REF!="&lt;&gt;"</formula>
    </cfRule>
  </conditionalFormatting>
  <conditionalFormatting sqref="E293 E290">
    <cfRule type="cellIs" dxfId="125" priority="821" operator="equal">
      <formula>#REF!="&lt;&gt;"</formula>
    </cfRule>
  </conditionalFormatting>
  <conditionalFormatting sqref="E285:E289">
    <cfRule type="cellIs" dxfId="124" priority="827" operator="equal">
      <formula>E208="&lt;&gt;"</formula>
    </cfRule>
  </conditionalFormatting>
  <conditionalFormatting sqref="E279 E221 E208 E205">
    <cfRule type="cellIs" dxfId="123" priority="835" operator="equal">
      <formula>#REF!="&lt;&gt;"</formula>
    </cfRule>
  </conditionalFormatting>
  <conditionalFormatting sqref="E271 E264 E255 E251 E246 E238 E231">
    <cfRule type="cellIs" dxfId="122" priority="841" operator="equal">
      <formula>#REF!="&lt;&gt;"</formula>
    </cfRule>
  </conditionalFormatting>
  <conditionalFormatting sqref="E272:E275">
    <cfRule type="cellIs" dxfId="121" priority="847" operator="equal">
      <formula>E195="&lt;&gt;"</formula>
    </cfRule>
  </conditionalFormatting>
  <conditionalFormatting sqref="E11:E13">
    <cfRule type="cellIs" dxfId="120" priority="850" operator="equal">
      <formula>E1048520="&lt;&gt;"</formula>
    </cfRule>
  </conditionalFormatting>
  <conditionalFormatting sqref="E7:E10">
    <cfRule type="cellIs" dxfId="119" priority="858" operator="equal">
      <formula>E1048516="&lt;&gt;"</formula>
    </cfRule>
  </conditionalFormatting>
  <conditionalFormatting sqref="E85:E86">
    <cfRule type="cellIs" dxfId="118" priority="860" operator="equal">
      <formula>E8="&lt;&gt;"</formula>
    </cfRule>
  </conditionalFormatting>
  <conditionalFormatting sqref="E102:E106">
    <cfRule type="cellIs" dxfId="117" priority="865" operator="equal">
      <formula>E25="&lt;&gt;"</formula>
    </cfRule>
  </conditionalFormatting>
  <conditionalFormatting sqref="E117">
    <cfRule type="cellIs" dxfId="116" priority="872" operator="equal">
      <formula>E40="&lt;&gt;"</formula>
    </cfRule>
  </conditionalFormatting>
  <conditionalFormatting sqref="E122">
    <cfRule type="cellIs" dxfId="115" priority="879" operator="equal">
      <formula>E45="&lt;&gt;"</formula>
    </cfRule>
  </conditionalFormatting>
  <conditionalFormatting sqref="E130:E131">
    <cfRule type="cellIs" dxfId="114" priority="885" operator="equal">
      <formula>E53="&lt;&gt;"</formula>
    </cfRule>
  </conditionalFormatting>
  <conditionalFormatting sqref="E139:E141">
    <cfRule type="cellIs" dxfId="113" priority="890" operator="equal">
      <formula>E62="&lt;&gt;"</formula>
    </cfRule>
  </conditionalFormatting>
  <conditionalFormatting sqref="E150:E154">
    <cfRule type="cellIs" dxfId="112" priority="895" operator="equal">
      <formula>E73="&lt;&gt;"</formula>
    </cfRule>
  </conditionalFormatting>
  <conditionalFormatting sqref="E162:E164">
    <cfRule type="cellIs" dxfId="111" priority="902" operator="equal">
      <formula>E85="&lt;&gt;"</formula>
    </cfRule>
  </conditionalFormatting>
  <conditionalFormatting sqref="E175:E176">
    <cfRule type="cellIs" dxfId="110" priority="913" operator="equal">
      <formula>E98="&lt;&gt;"</formula>
    </cfRule>
  </conditionalFormatting>
  <conditionalFormatting sqref="E182">
    <cfRule type="cellIs" dxfId="109" priority="923" operator="equal">
      <formula>E105="&lt;&gt;"</formula>
    </cfRule>
  </conditionalFormatting>
  <conditionalFormatting sqref="E188">
    <cfRule type="cellIs" dxfId="108" priority="929" operator="equal">
      <formula>E111="&lt;&gt;"</formula>
    </cfRule>
  </conditionalFormatting>
  <conditionalFormatting sqref="E195:E197">
    <cfRule type="cellIs" dxfId="107" priority="937" operator="equal">
      <formula>E118="&lt;&gt;"</formula>
    </cfRule>
  </conditionalFormatting>
  <conditionalFormatting sqref="E214">
    <cfRule type="cellIs" dxfId="106" priority="944" operator="equal">
      <formula>E137="&lt;&gt;"</formula>
    </cfRule>
  </conditionalFormatting>
  <conditionalFormatting sqref="E242:E245">
    <cfRule type="cellIs" dxfId="105" priority="950" operator="equal">
      <formula>E165="&lt;&gt;"</formula>
    </cfRule>
  </conditionalFormatting>
  <conditionalFormatting sqref="E256:E257">
    <cfRule type="cellIs" dxfId="104" priority="955" operator="equal">
      <formula>E179="&lt;&gt;"</formula>
    </cfRule>
  </conditionalFormatting>
  <conditionalFormatting sqref="E268">
    <cfRule type="cellIs" dxfId="103" priority="961" operator="equal">
      <formula>E191="&lt;&gt;"</formula>
    </cfRule>
  </conditionalFormatting>
  <conditionalFormatting sqref="E306">
    <cfRule type="cellIs" dxfId="102" priority="968" operator="equal">
      <formula>E229="&lt;&gt;"</formula>
    </cfRule>
  </conditionalFormatting>
  <conditionalFormatting sqref="E312:E315">
    <cfRule type="cellIs" dxfId="101" priority="974" operator="equal">
      <formula>E235="&lt;&gt;"</formula>
    </cfRule>
  </conditionalFormatting>
  <conditionalFormatting sqref="E316:E317">
    <cfRule type="cellIs" dxfId="100" priority="981" operator="equal">
      <formula>E239="&lt;&gt;"</formula>
    </cfRule>
  </conditionalFormatting>
  <conditionalFormatting sqref="E323:E327">
    <cfRule type="cellIs" dxfId="99" priority="989" operator="equal">
      <formula>E246="&lt;&gt;"</formula>
    </cfRule>
  </conditionalFormatting>
  <conditionalFormatting sqref="E328:E330">
    <cfRule type="cellIs" dxfId="98" priority="995" operator="equal">
      <formula>E251="&lt;&gt;"</formula>
    </cfRule>
  </conditionalFormatting>
  <conditionalFormatting sqref="E351:E352">
    <cfRule type="cellIs" dxfId="97" priority="1006" operator="equal">
      <formula>E274="&lt;&gt;"</formula>
    </cfRule>
  </conditionalFormatting>
  <conditionalFormatting sqref="E269:E270">
    <cfRule type="cellIs" dxfId="96" priority="1035" operator="equal">
      <formula>E193="&lt;&gt;"</formula>
    </cfRule>
  </conditionalFormatting>
  <conditionalFormatting sqref="D363">
    <cfRule type="containsText" dxfId="95" priority="1" operator="containsText" text="TOTAL">
      <formula>NOT(ISERROR(SEARCH("TOTAL",D363)))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showGridLines="0" topLeftCell="B1" workbookViewId="0">
      <selection activeCell="E83" sqref="E83"/>
    </sheetView>
  </sheetViews>
  <sheetFormatPr baseColWidth="10" defaultRowHeight="14.4" outlineLevelRow="2" x14ac:dyDescent="0.3"/>
  <cols>
    <col min="1" max="1" width="19.6640625" style="2" customWidth="1"/>
    <col min="2" max="2" width="44.44140625" bestFit="1" customWidth="1"/>
    <col min="3" max="4" width="16.6640625" customWidth="1"/>
    <col min="5" max="5" width="31.6640625" customWidth="1"/>
    <col min="6" max="6" width="25.6640625" customWidth="1"/>
  </cols>
  <sheetData>
    <row r="1" spans="1:9" ht="55.2" customHeight="1" x14ac:dyDescent="0.3">
      <c r="A1" s="187" t="s">
        <v>1054</v>
      </c>
      <c r="B1" s="187"/>
      <c r="C1" s="187"/>
      <c r="D1" s="187"/>
      <c r="E1" s="187"/>
      <c r="F1" s="187"/>
    </row>
    <row r="2" spans="1:9" ht="16.95" customHeight="1" x14ac:dyDescent="0.3">
      <c r="B2" s="4"/>
      <c r="C2" s="51"/>
      <c r="D2" s="215"/>
      <c r="E2" s="215"/>
      <c r="F2" s="215"/>
      <c r="G2" s="215"/>
      <c r="H2" s="215"/>
    </row>
    <row r="3" spans="1:9" s="2" customFormat="1" ht="58.95" customHeight="1" x14ac:dyDescent="0.3">
      <c r="A3" s="216" t="s">
        <v>116</v>
      </c>
      <c r="B3" s="217"/>
      <c r="C3" s="217"/>
      <c r="D3" s="217"/>
      <c r="E3" s="217"/>
      <c r="F3" s="218"/>
      <c r="G3" s="77"/>
      <c r="H3" s="77"/>
    </row>
    <row r="4" spans="1:9" x14ac:dyDescent="0.3">
      <c r="B4" s="4"/>
      <c r="C4" s="51"/>
      <c r="D4" s="51"/>
      <c r="E4" s="63"/>
      <c r="F4" s="51"/>
      <c r="G4" s="51"/>
      <c r="H4" s="50"/>
    </row>
    <row r="5" spans="1:9" s="3" customFormat="1" ht="37.950000000000003" customHeight="1" x14ac:dyDescent="0.3">
      <c r="A5" s="219" t="s">
        <v>266</v>
      </c>
      <c r="B5" s="220"/>
      <c r="C5" s="220"/>
      <c r="D5" s="220"/>
      <c r="E5" s="220"/>
      <c r="F5" s="221"/>
      <c r="G5" s="52"/>
      <c r="H5" s="52"/>
    </row>
    <row r="6" spans="1:9" s="4" customFormat="1" ht="28.5" customHeight="1" x14ac:dyDescent="0.3">
      <c r="A6" s="78" t="s">
        <v>214</v>
      </c>
      <c r="B6" s="79" t="s">
        <v>215</v>
      </c>
      <c r="C6" s="79" t="s">
        <v>0</v>
      </c>
      <c r="D6" s="80" t="s">
        <v>210</v>
      </c>
      <c r="E6" s="79" t="s">
        <v>11</v>
      </c>
      <c r="F6" s="79" t="s">
        <v>10</v>
      </c>
    </row>
    <row r="7" spans="1:9" s="3" customFormat="1" outlineLevel="2" x14ac:dyDescent="0.3">
      <c r="A7" s="81" t="s">
        <v>267</v>
      </c>
      <c r="B7" s="82" t="s">
        <v>192</v>
      </c>
      <c r="C7" s="83" t="s">
        <v>3</v>
      </c>
      <c r="D7" s="32">
        <v>6</v>
      </c>
      <c r="E7" s="84"/>
      <c r="F7" s="85">
        <f>+E7/D7</f>
        <v>0</v>
      </c>
      <c r="G7" s="212" t="str">
        <f>IF(E7="","Veuillez compléter de prix","")</f>
        <v>Veuillez compléter de prix</v>
      </c>
      <c r="H7" s="212"/>
      <c r="I7" s="212"/>
    </row>
    <row r="8" spans="1:9" s="3" customFormat="1" outlineLevel="1" x14ac:dyDescent="0.3">
      <c r="A8" s="81"/>
      <c r="B8" s="82" t="s">
        <v>705</v>
      </c>
      <c r="C8" s="83"/>
      <c r="D8" s="35">
        <f>SUBTOTAL(9,D7:D7)</f>
        <v>6</v>
      </c>
      <c r="E8" s="86">
        <f>SUM(E7)</f>
        <v>0</v>
      </c>
      <c r="F8" s="85"/>
      <c r="G8" s="22"/>
      <c r="H8" s="22"/>
      <c r="I8" s="22"/>
    </row>
    <row r="9" spans="1:9" s="3" customFormat="1" ht="15" customHeight="1" outlineLevel="2" x14ac:dyDescent="0.3">
      <c r="A9" s="81" t="s">
        <v>268</v>
      </c>
      <c r="B9" s="214" t="s">
        <v>193</v>
      </c>
      <c r="C9" s="83" t="s">
        <v>4</v>
      </c>
      <c r="D9" s="32">
        <v>12</v>
      </c>
      <c r="E9" s="84"/>
      <c r="F9" s="85">
        <f t="shared" ref="F9:F66" si="0">+E9/D9</f>
        <v>0</v>
      </c>
      <c r="G9" s="22" t="str">
        <f>IF(E9="","Veuillez compléter de prix","")</f>
        <v>Veuillez compléter de prix</v>
      </c>
      <c r="H9" s="11"/>
      <c r="I9" s="11"/>
    </row>
    <row r="10" spans="1:9" s="3" customFormat="1" ht="15" customHeight="1" outlineLevel="2" x14ac:dyDescent="0.3">
      <c r="A10" s="81" t="s">
        <v>269</v>
      </c>
      <c r="B10" s="214"/>
      <c r="C10" s="83" t="s">
        <v>2</v>
      </c>
      <c r="D10" s="32">
        <v>71</v>
      </c>
      <c r="E10" s="84"/>
      <c r="F10" s="85">
        <f t="shared" si="0"/>
        <v>0</v>
      </c>
      <c r="G10" s="22" t="str">
        <f>IF(E10="","Veuillez compléter de prix","")</f>
        <v>Veuillez compléter de prix</v>
      </c>
      <c r="H10" s="14"/>
      <c r="I10" s="14"/>
    </row>
    <row r="11" spans="1:9" s="3" customFormat="1" outlineLevel="2" x14ac:dyDescent="0.3">
      <c r="A11" s="81" t="s">
        <v>270</v>
      </c>
      <c r="B11" s="214"/>
      <c r="C11" s="83" t="s">
        <v>1</v>
      </c>
      <c r="D11" s="32">
        <v>4</v>
      </c>
      <c r="E11" s="84"/>
      <c r="F11" s="85">
        <f>+E11/D11</f>
        <v>0</v>
      </c>
      <c r="G11" s="22" t="str">
        <f t="shared" ref="G11:G71" si="1">IF(E11="","Veuillez compléter de prix","")</f>
        <v>Veuillez compléter de prix</v>
      </c>
      <c r="H11" s="11"/>
      <c r="I11" s="11"/>
    </row>
    <row r="12" spans="1:9" s="3" customFormat="1" outlineLevel="2" x14ac:dyDescent="0.3">
      <c r="A12" s="81" t="s">
        <v>655</v>
      </c>
      <c r="B12" s="214"/>
      <c r="C12" s="83" t="s">
        <v>3</v>
      </c>
      <c r="D12" s="32">
        <v>24</v>
      </c>
      <c r="E12" s="84"/>
      <c r="F12" s="85">
        <f>+E12/D12</f>
        <v>0</v>
      </c>
      <c r="G12" s="22" t="str">
        <f t="shared" si="1"/>
        <v>Veuillez compléter de prix</v>
      </c>
      <c r="H12" s="14"/>
      <c r="I12" s="14"/>
    </row>
    <row r="13" spans="1:9" s="3" customFormat="1" outlineLevel="1" x14ac:dyDescent="0.3">
      <c r="A13" s="81"/>
      <c r="B13" s="82" t="s">
        <v>706</v>
      </c>
      <c r="C13" s="83"/>
      <c r="D13" s="35">
        <f>SUBTOTAL(9,D9:D12)</f>
        <v>111</v>
      </c>
      <c r="E13" s="86">
        <f>SUBTOTAL(9,E9:E12)</f>
        <v>0</v>
      </c>
      <c r="F13" s="85"/>
      <c r="G13" s="22"/>
      <c r="H13" s="21"/>
      <c r="I13" s="21"/>
    </row>
    <row r="14" spans="1:9" s="3" customFormat="1" outlineLevel="2" x14ac:dyDescent="0.3">
      <c r="A14" s="81" t="s">
        <v>656</v>
      </c>
      <c r="B14" s="214" t="s">
        <v>194</v>
      </c>
      <c r="C14" s="83" t="s">
        <v>2</v>
      </c>
      <c r="D14" s="32">
        <v>28</v>
      </c>
      <c r="E14" s="84"/>
      <c r="F14" s="85">
        <f t="shared" si="0"/>
        <v>0</v>
      </c>
      <c r="G14" s="212" t="str">
        <f t="shared" si="1"/>
        <v>Veuillez compléter de prix</v>
      </c>
      <c r="H14" s="213"/>
      <c r="I14" s="213"/>
    </row>
    <row r="15" spans="1:9" s="3" customFormat="1" outlineLevel="2" x14ac:dyDescent="0.3">
      <c r="A15" s="81" t="s">
        <v>657</v>
      </c>
      <c r="B15" s="214"/>
      <c r="C15" s="83" t="s">
        <v>3</v>
      </c>
      <c r="D15" s="32">
        <v>5</v>
      </c>
      <c r="E15" s="84"/>
      <c r="F15" s="85">
        <f t="shared" si="0"/>
        <v>0</v>
      </c>
      <c r="G15" s="212" t="str">
        <f t="shared" si="1"/>
        <v>Veuillez compléter de prix</v>
      </c>
      <c r="H15" s="213"/>
      <c r="I15" s="213"/>
    </row>
    <row r="16" spans="1:9" s="3" customFormat="1" outlineLevel="2" x14ac:dyDescent="0.3">
      <c r="A16" s="81" t="s">
        <v>658</v>
      </c>
      <c r="B16" s="214"/>
      <c r="C16" s="83" t="s">
        <v>5</v>
      </c>
      <c r="D16" s="32">
        <v>12</v>
      </c>
      <c r="E16" s="84"/>
      <c r="F16" s="85">
        <f t="shared" si="0"/>
        <v>0</v>
      </c>
      <c r="G16" s="212" t="str">
        <f t="shared" si="1"/>
        <v>Veuillez compléter de prix</v>
      </c>
      <c r="H16" s="213"/>
      <c r="I16" s="213"/>
    </row>
    <row r="17" spans="1:9" s="3" customFormat="1" outlineLevel="1" x14ac:dyDescent="0.3">
      <c r="A17" s="81"/>
      <c r="B17" s="82" t="s">
        <v>707</v>
      </c>
      <c r="C17" s="83"/>
      <c r="D17" s="35">
        <f>SUBTOTAL(9,D14:D16)</f>
        <v>45</v>
      </c>
      <c r="E17" s="86">
        <f>SUBTOTAL(9,E14:E16)</f>
        <v>0</v>
      </c>
      <c r="F17" s="85"/>
      <c r="G17" s="22"/>
      <c r="H17" s="21"/>
      <c r="I17" s="21"/>
    </row>
    <row r="18" spans="1:9" s="3" customFormat="1" ht="14.4" customHeight="1" outlineLevel="2" x14ac:dyDescent="0.3">
      <c r="A18" s="81" t="s">
        <v>659</v>
      </c>
      <c r="B18" s="214" t="s">
        <v>195</v>
      </c>
      <c r="C18" s="83" t="s">
        <v>2</v>
      </c>
      <c r="D18" s="32">
        <v>79</v>
      </c>
      <c r="E18" s="84"/>
      <c r="F18" s="85">
        <f>+E18/D18</f>
        <v>0</v>
      </c>
      <c r="G18" s="212" t="str">
        <f t="shared" si="1"/>
        <v>Veuillez compléter de prix</v>
      </c>
      <c r="H18" s="213"/>
      <c r="I18" s="213"/>
    </row>
    <row r="19" spans="1:9" s="3" customFormat="1" ht="14.4" customHeight="1" outlineLevel="2" x14ac:dyDescent="0.3">
      <c r="A19" s="81" t="s">
        <v>660</v>
      </c>
      <c r="B19" s="214"/>
      <c r="C19" s="83" t="s">
        <v>1</v>
      </c>
      <c r="D19" s="32">
        <v>6</v>
      </c>
      <c r="E19" s="84"/>
      <c r="F19" s="85">
        <f>+E19/D19</f>
        <v>0</v>
      </c>
      <c r="G19" s="212" t="str">
        <f t="shared" ref="G19" si="2">IF(E19="","Veuillez compléter de prix","")</f>
        <v>Veuillez compléter de prix</v>
      </c>
      <c r="H19" s="213"/>
      <c r="I19" s="213"/>
    </row>
    <row r="20" spans="1:9" s="3" customFormat="1" outlineLevel="2" x14ac:dyDescent="0.3">
      <c r="A20" s="81" t="s">
        <v>661</v>
      </c>
      <c r="B20" s="214"/>
      <c r="C20" s="83" t="s">
        <v>3</v>
      </c>
      <c r="D20" s="32">
        <v>14</v>
      </c>
      <c r="E20" s="84"/>
      <c r="F20" s="85">
        <f t="shared" si="0"/>
        <v>0</v>
      </c>
      <c r="G20" s="212" t="str">
        <f t="shared" si="1"/>
        <v>Veuillez compléter de prix</v>
      </c>
      <c r="H20" s="213"/>
      <c r="I20" s="213"/>
    </row>
    <row r="21" spans="1:9" s="3" customFormat="1" outlineLevel="1" x14ac:dyDescent="0.3">
      <c r="A21" s="81"/>
      <c r="B21" s="82" t="s">
        <v>708</v>
      </c>
      <c r="C21" s="83"/>
      <c r="D21" s="35">
        <f>SUBTOTAL(9,D18:D20)</f>
        <v>99</v>
      </c>
      <c r="E21" s="86">
        <f>SUBTOTAL(9,E18:E20)</f>
        <v>0</v>
      </c>
      <c r="F21" s="85"/>
      <c r="G21" s="22"/>
      <c r="H21" s="21"/>
      <c r="I21" s="21"/>
    </row>
    <row r="22" spans="1:9" s="3" customFormat="1" outlineLevel="2" x14ac:dyDescent="0.3">
      <c r="A22" s="81" t="s">
        <v>662</v>
      </c>
      <c r="B22" s="214" t="s">
        <v>196</v>
      </c>
      <c r="C22" s="83" t="s">
        <v>4</v>
      </c>
      <c r="D22" s="32">
        <v>24</v>
      </c>
      <c r="E22" s="84"/>
      <c r="F22" s="85">
        <f t="shared" si="0"/>
        <v>0</v>
      </c>
      <c r="G22" s="212" t="str">
        <f t="shared" si="1"/>
        <v>Veuillez compléter de prix</v>
      </c>
      <c r="H22" s="213"/>
      <c r="I22" s="213"/>
    </row>
    <row r="23" spans="1:9" s="3" customFormat="1" outlineLevel="2" x14ac:dyDescent="0.3">
      <c r="A23" s="81" t="s">
        <v>663</v>
      </c>
      <c r="B23" s="214"/>
      <c r="C23" s="83" t="s">
        <v>2</v>
      </c>
      <c r="D23" s="32">
        <v>20</v>
      </c>
      <c r="E23" s="84"/>
      <c r="F23" s="85">
        <f t="shared" si="0"/>
        <v>0</v>
      </c>
      <c r="G23" s="212" t="str">
        <f t="shared" si="1"/>
        <v>Veuillez compléter de prix</v>
      </c>
      <c r="H23" s="213"/>
      <c r="I23" s="213"/>
    </row>
    <row r="24" spans="1:9" s="3" customFormat="1" outlineLevel="2" x14ac:dyDescent="0.3">
      <c r="A24" s="81" t="s">
        <v>664</v>
      </c>
      <c r="B24" s="214"/>
      <c r="C24" s="83" t="s">
        <v>1</v>
      </c>
      <c r="D24" s="32">
        <v>12</v>
      </c>
      <c r="E24" s="84"/>
      <c r="F24" s="85">
        <f t="shared" si="0"/>
        <v>0</v>
      </c>
      <c r="G24" s="212" t="str">
        <f t="shared" si="1"/>
        <v>Veuillez compléter de prix</v>
      </c>
      <c r="H24" s="213"/>
      <c r="I24" s="213"/>
    </row>
    <row r="25" spans="1:9" s="3" customFormat="1" outlineLevel="2" x14ac:dyDescent="0.3">
      <c r="A25" s="81" t="s">
        <v>665</v>
      </c>
      <c r="B25" s="214"/>
      <c r="C25" s="83" t="s">
        <v>3</v>
      </c>
      <c r="D25" s="32">
        <v>14</v>
      </c>
      <c r="E25" s="84"/>
      <c r="F25" s="85">
        <f t="shared" si="0"/>
        <v>0</v>
      </c>
      <c r="G25" s="212" t="str">
        <f t="shared" si="1"/>
        <v>Veuillez compléter de prix</v>
      </c>
      <c r="H25" s="213"/>
      <c r="I25" s="213"/>
    </row>
    <row r="26" spans="1:9" s="3" customFormat="1" outlineLevel="1" x14ac:dyDescent="0.3">
      <c r="A26" s="81"/>
      <c r="B26" s="82" t="s">
        <v>709</v>
      </c>
      <c r="C26" s="83"/>
      <c r="D26" s="35">
        <f>SUBTOTAL(9,D22:D25)</f>
        <v>70</v>
      </c>
      <c r="E26" s="86">
        <f>SUBTOTAL(9,E22:E25)</f>
        <v>0</v>
      </c>
      <c r="F26" s="85"/>
      <c r="G26" s="22"/>
      <c r="H26" s="21"/>
      <c r="I26" s="21"/>
    </row>
    <row r="27" spans="1:9" s="3" customFormat="1" outlineLevel="2" x14ac:dyDescent="0.3">
      <c r="A27" s="81" t="s">
        <v>666</v>
      </c>
      <c r="B27" s="222" t="s">
        <v>198</v>
      </c>
      <c r="C27" s="83" t="s">
        <v>4</v>
      </c>
      <c r="D27" s="32">
        <v>12</v>
      </c>
      <c r="E27" s="84"/>
      <c r="F27" s="85">
        <f t="shared" si="0"/>
        <v>0</v>
      </c>
      <c r="G27" s="212" t="str">
        <f>IF(E27="","Veuillez compléter de prix","")</f>
        <v>Veuillez compléter de prix</v>
      </c>
      <c r="H27" s="213"/>
      <c r="I27" s="213"/>
    </row>
    <row r="28" spans="1:9" s="3" customFormat="1" outlineLevel="2" x14ac:dyDescent="0.3">
      <c r="A28" s="81" t="s">
        <v>667</v>
      </c>
      <c r="B28" s="222"/>
      <c r="C28" s="83" t="s">
        <v>2</v>
      </c>
      <c r="D28" s="32">
        <v>49</v>
      </c>
      <c r="E28" s="84"/>
      <c r="F28" s="85">
        <f t="shared" si="0"/>
        <v>0</v>
      </c>
      <c r="G28" s="212" t="str">
        <f t="shared" ref="G28" si="3">IF(E28="","Veuillez compléter de prix","")</f>
        <v>Veuillez compléter de prix</v>
      </c>
      <c r="H28" s="213"/>
      <c r="I28" s="213"/>
    </row>
    <row r="29" spans="1:9" s="3" customFormat="1" outlineLevel="1" x14ac:dyDescent="0.3">
      <c r="A29" s="81"/>
      <c r="B29" s="82" t="s">
        <v>710</v>
      </c>
      <c r="C29" s="83"/>
      <c r="D29" s="35">
        <f>SUBTOTAL(9,D27:D28)</f>
        <v>61</v>
      </c>
      <c r="E29" s="86">
        <f>SUBTOTAL(9,E27:E28)</f>
        <v>0</v>
      </c>
      <c r="F29" s="85"/>
      <c r="G29" s="22"/>
      <c r="H29" s="21"/>
      <c r="I29" s="21"/>
    </row>
    <row r="30" spans="1:9" s="3" customFormat="1" outlineLevel="2" x14ac:dyDescent="0.3">
      <c r="A30" s="81" t="s">
        <v>668</v>
      </c>
      <c r="B30" s="203" t="s">
        <v>197</v>
      </c>
      <c r="C30" s="83" t="s">
        <v>4</v>
      </c>
      <c r="D30" s="32">
        <v>400</v>
      </c>
      <c r="E30" s="84"/>
      <c r="F30" s="85">
        <f>+E30/D30</f>
        <v>0</v>
      </c>
      <c r="G30" s="212" t="str">
        <f t="shared" si="1"/>
        <v>Veuillez compléter de prix</v>
      </c>
      <c r="H30" s="213"/>
      <c r="I30" s="213"/>
    </row>
    <row r="31" spans="1:9" s="3" customFormat="1" outlineLevel="2" x14ac:dyDescent="0.3">
      <c r="A31" s="81" t="s">
        <v>669</v>
      </c>
      <c r="B31" s="203"/>
      <c r="C31" s="83" t="s">
        <v>3</v>
      </c>
      <c r="D31" s="32">
        <v>70</v>
      </c>
      <c r="E31" s="84"/>
      <c r="F31" s="85">
        <f t="shared" ref="F31:F32" si="4">+E31/D31</f>
        <v>0</v>
      </c>
      <c r="G31" s="212" t="str">
        <f t="shared" ref="G31:G32" si="5">IF(E31="","Veuillez compléter de prix","")</f>
        <v>Veuillez compléter de prix</v>
      </c>
      <c r="H31" s="213"/>
      <c r="I31" s="213"/>
    </row>
    <row r="32" spans="1:9" s="3" customFormat="1" outlineLevel="2" x14ac:dyDescent="0.3">
      <c r="A32" s="81" t="s">
        <v>670</v>
      </c>
      <c r="B32" s="203"/>
      <c r="C32" s="83" t="s">
        <v>8</v>
      </c>
      <c r="D32" s="32">
        <v>580</v>
      </c>
      <c r="E32" s="84"/>
      <c r="F32" s="85">
        <f t="shared" si="4"/>
        <v>0</v>
      </c>
      <c r="G32" s="212" t="str">
        <f t="shared" si="5"/>
        <v>Veuillez compléter de prix</v>
      </c>
      <c r="H32" s="213"/>
      <c r="I32" s="213"/>
    </row>
    <row r="33" spans="1:9" s="3" customFormat="1" outlineLevel="1" x14ac:dyDescent="0.3">
      <c r="A33" s="81"/>
      <c r="B33" s="82" t="s">
        <v>711</v>
      </c>
      <c r="C33" s="83"/>
      <c r="D33" s="35">
        <f>SUBTOTAL(9,D30:D32)</f>
        <v>1050</v>
      </c>
      <c r="E33" s="86">
        <f>SUBTOTAL(9,E30:E32)</f>
        <v>0</v>
      </c>
      <c r="F33" s="85"/>
      <c r="G33" s="22"/>
      <c r="H33" s="21"/>
      <c r="I33" s="21"/>
    </row>
    <row r="34" spans="1:9" s="3" customFormat="1" outlineLevel="2" x14ac:dyDescent="0.3">
      <c r="A34" s="81" t="s">
        <v>671</v>
      </c>
      <c r="B34" s="203" t="s">
        <v>135</v>
      </c>
      <c r="C34" s="83" t="s">
        <v>4</v>
      </c>
      <c r="D34" s="32">
        <v>20</v>
      </c>
      <c r="E34" s="84"/>
      <c r="F34" s="85">
        <f t="shared" ref="F34:F37" si="6">+E34/D34</f>
        <v>0</v>
      </c>
      <c r="G34" s="212" t="str">
        <f t="shared" ref="G34" si="7">IF(E34="","Veuillez compléter de prix","")</f>
        <v>Veuillez compléter de prix</v>
      </c>
      <c r="H34" s="213"/>
      <c r="I34" s="213"/>
    </row>
    <row r="35" spans="1:9" s="3" customFormat="1" outlineLevel="2" x14ac:dyDescent="0.3">
      <c r="A35" s="81" t="s">
        <v>672</v>
      </c>
      <c r="B35" s="203"/>
      <c r="C35" s="83" t="s">
        <v>2</v>
      </c>
      <c r="D35" s="32">
        <v>279</v>
      </c>
      <c r="E35" s="84"/>
      <c r="F35" s="85">
        <f t="shared" si="6"/>
        <v>0</v>
      </c>
      <c r="G35" s="212" t="str">
        <f t="shared" ref="G35:G37" si="8">IF(E35="","Veuillez compléter de prix","")</f>
        <v>Veuillez compléter de prix</v>
      </c>
      <c r="H35" s="213"/>
      <c r="I35" s="213"/>
    </row>
    <row r="36" spans="1:9" s="3" customFormat="1" outlineLevel="2" x14ac:dyDescent="0.3">
      <c r="A36" s="81" t="s">
        <v>673</v>
      </c>
      <c r="B36" s="203"/>
      <c r="C36" s="83" t="s">
        <v>1</v>
      </c>
      <c r="D36" s="32">
        <v>240</v>
      </c>
      <c r="E36" s="84"/>
      <c r="F36" s="85">
        <f t="shared" si="6"/>
        <v>0</v>
      </c>
      <c r="G36" s="212" t="str">
        <f t="shared" si="8"/>
        <v>Veuillez compléter de prix</v>
      </c>
      <c r="H36" s="213"/>
      <c r="I36" s="213"/>
    </row>
    <row r="37" spans="1:9" s="3" customFormat="1" outlineLevel="2" x14ac:dyDescent="0.3">
      <c r="A37" s="81" t="s">
        <v>674</v>
      </c>
      <c r="B37" s="203"/>
      <c r="C37" s="83" t="s">
        <v>3</v>
      </c>
      <c r="D37" s="32">
        <v>36</v>
      </c>
      <c r="E37" s="84"/>
      <c r="F37" s="85">
        <f t="shared" si="6"/>
        <v>0</v>
      </c>
      <c r="G37" s="212" t="str">
        <f t="shared" si="8"/>
        <v>Veuillez compléter de prix</v>
      </c>
      <c r="H37" s="213"/>
      <c r="I37" s="213"/>
    </row>
    <row r="38" spans="1:9" s="3" customFormat="1" outlineLevel="1" x14ac:dyDescent="0.3">
      <c r="A38" s="81"/>
      <c r="B38" s="82" t="s">
        <v>712</v>
      </c>
      <c r="C38" s="83"/>
      <c r="D38" s="35">
        <f>SUBTOTAL(9,D34:D37)</f>
        <v>575</v>
      </c>
      <c r="E38" s="86">
        <f>SUBTOTAL(9,E34:E37)</f>
        <v>0</v>
      </c>
      <c r="F38" s="85"/>
      <c r="G38" s="22"/>
      <c r="H38" s="21"/>
      <c r="I38" s="21"/>
    </row>
    <row r="39" spans="1:9" s="3" customFormat="1" outlineLevel="2" x14ac:dyDescent="0.3">
      <c r="A39" s="81" t="s">
        <v>675</v>
      </c>
      <c r="B39" s="214" t="s">
        <v>199</v>
      </c>
      <c r="C39" s="83" t="s">
        <v>4</v>
      </c>
      <c r="D39" s="32">
        <v>114</v>
      </c>
      <c r="E39" s="84"/>
      <c r="F39" s="85">
        <f t="shared" ref="F39:F42" si="9">+E39/D39</f>
        <v>0</v>
      </c>
      <c r="G39" s="212" t="str">
        <f>IF(E39="","Veuillez compléter de prix","")</f>
        <v>Veuillez compléter de prix</v>
      </c>
      <c r="H39" s="213"/>
      <c r="I39" s="213"/>
    </row>
    <row r="40" spans="1:9" s="3" customFormat="1" outlineLevel="2" x14ac:dyDescent="0.3">
      <c r="A40" s="81" t="s">
        <v>676</v>
      </c>
      <c r="B40" s="214"/>
      <c r="C40" s="83" t="s">
        <v>2</v>
      </c>
      <c r="D40" s="32">
        <v>666</v>
      </c>
      <c r="E40" s="84"/>
      <c r="F40" s="85">
        <f t="shared" si="9"/>
        <v>0</v>
      </c>
      <c r="G40" s="212" t="str">
        <f>IF(E40="","Veuillez compléter de prix","")</f>
        <v>Veuillez compléter de prix</v>
      </c>
      <c r="H40" s="213"/>
      <c r="I40" s="213"/>
    </row>
    <row r="41" spans="1:9" s="3" customFormat="1" outlineLevel="2" x14ac:dyDescent="0.3">
      <c r="A41" s="81" t="s">
        <v>677</v>
      </c>
      <c r="B41" s="214"/>
      <c r="C41" s="83" t="s">
        <v>1</v>
      </c>
      <c r="D41" s="32">
        <v>238</v>
      </c>
      <c r="E41" s="84"/>
      <c r="F41" s="85">
        <f t="shared" si="9"/>
        <v>0</v>
      </c>
      <c r="G41" s="212" t="str">
        <f t="shared" ref="G41:G42" si="10">IF(E41="","Veuillez compléter de prix","")</f>
        <v>Veuillez compléter de prix</v>
      </c>
      <c r="H41" s="213"/>
      <c r="I41" s="213"/>
    </row>
    <row r="42" spans="1:9" s="3" customFormat="1" outlineLevel="2" x14ac:dyDescent="0.3">
      <c r="A42" s="81" t="s">
        <v>678</v>
      </c>
      <c r="B42" s="214"/>
      <c r="C42" s="83" t="s">
        <v>3</v>
      </c>
      <c r="D42" s="32">
        <v>56</v>
      </c>
      <c r="E42" s="84"/>
      <c r="F42" s="85">
        <f t="shared" si="9"/>
        <v>0</v>
      </c>
      <c r="G42" s="212" t="str">
        <f t="shared" si="10"/>
        <v>Veuillez compléter de prix</v>
      </c>
      <c r="H42" s="213"/>
      <c r="I42" s="213"/>
    </row>
    <row r="43" spans="1:9" s="3" customFormat="1" outlineLevel="1" x14ac:dyDescent="0.3">
      <c r="A43" s="81"/>
      <c r="B43" s="82" t="s">
        <v>713</v>
      </c>
      <c r="C43" s="83"/>
      <c r="D43" s="35">
        <f>SUBTOTAL(9,D39:D42)</f>
        <v>1074</v>
      </c>
      <c r="E43" s="86">
        <f>SUBTOTAL(9,E39:E42)</f>
        <v>0</v>
      </c>
      <c r="F43" s="85"/>
      <c r="G43" s="22"/>
      <c r="H43" s="21"/>
      <c r="I43" s="21"/>
    </row>
    <row r="44" spans="1:9" s="13" customFormat="1" outlineLevel="2" x14ac:dyDescent="0.3">
      <c r="A44" s="81" t="s">
        <v>679</v>
      </c>
      <c r="B44" s="190" t="s">
        <v>200</v>
      </c>
      <c r="C44" s="32" t="s">
        <v>4</v>
      </c>
      <c r="D44" s="32">
        <v>184</v>
      </c>
      <c r="E44" s="33"/>
      <c r="F44" s="34">
        <f t="shared" si="0"/>
        <v>0</v>
      </c>
      <c r="G44" s="193" t="str">
        <f t="shared" si="1"/>
        <v>Veuillez compléter de prix</v>
      </c>
      <c r="H44" s="194"/>
      <c r="I44" s="194"/>
    </row>
    <row r="45" spans="1:9" s="13" customFormat="1" outlineLevel="2" x14ac:dyDescent="0.3">
      <c r="A45" s="81" t="s">
        <v>680</v>
      </c>
      <c r="B45" s="190"/>
      <c r="C45" s="32" t="s">
        <v>2</v>
      </c>
      <c r="D45" s="32">
        <v>432</v>
      </c>
      <c r="E45" s="33"/>
      <c r="F45" s="34">
        <f t="shared" si="0"/>
        <v>0</v>
      </c>
      <c r="G45" s="193" t="str">
        <f t="shared" ref="G45:G46" si="11">IF(E45="","Veuillez compléter de prix","")</f>
        <v>Veuillez compléter de prix</v>
      </c>
      <c r="H45" s="194"/>
      <c r="I45" s="194"/>
    </row>
    <row r="46" spans="1:9" s="13" customFormat="1" outlineLevel="2" x14ac:dyDescent="0.3">
      <c r="A46" s="81" t="s">
        <v>681</v>
      </c>
      <c r="B46" s="190"/>
      <c r="C46" s="32" t="s">
        <v>187</v>
      </c>
      <c r="D46" s="32">
        <v>68</v>
      </c>
      <c r="E46" s="33"/>
      <c r="F46" s="34">
        <f t="shared" si="0"/>
        <v>0</v>
      </c>
      <c r="G46" s="193" t="str">
        <f t="shared" si="11"/>
        <v>Veuillez compléter de prix</v>
      </c>
      <c r="H46" s="194"/>
      <c r="I46" s="194"/>
    </row>
    <row r="47" spans="1:9" s="13" customFormat="1" outlineLevel="2" x14ac:dyDescent="0.3">
      <c r="A47" s="81" t="s">
        <v>682</v>
      </c>
      <c r="B47" s="190"/>
      <c r="C47" s="32" t="s">
        <v>1</v>
      </c>
      <c r="D47" s="32">
        <v>125</v>
      </c>
      <c r="E47" s="33"/>
      <c r="F47" s="34">
        <f t="shared" si="0"/>
        <v>0</v>
      </c>
      <c r="G47" s="193" t="str">
        <f t="shared" si="1"/>
        <v>Veuillez compléter de prix</v>
      </c>
      <c r="H47" s="194"/>
      <c r="I47" s="194"/>
    </row>
    <row r="48" spans="1:9" s="13" customFormat="1" outlineLevel="2" x14ac:dyDescent="0.3">
      <c r="A48" s="81" t="s">
        <v>683</v>
      </c>
      <c r="B48" s="190"/>
      <c r="C48" s="32" t="s">
        <v>3</v>
      </c>
      <c r="D48" s="32">
        <v>24</v>
      </c>
      <c r="E48" s="33"/>
      <c r="F48" s="34">
        <f t="shared" si="0"/>
        <v>0</v>
      </c>
      <c r="G48" s="193" t="str">
        <f t="shared" si="1"/>
        <v>Veuillez compléter de prix</v>
      </c>
      <c r="H48" s="194"/>
      <c r="I48" s="194"/>
    </row>
    <row r="49" spans="1:9" s="13" customFormat="1" outlineLevel="1" x14ac:dyDescent="0.3">
      <c r="A49" s="81"/>
      <c r="B49" s="82" t="s">
        <v>714</v>
      </c>
      <c r="C49" s="83"/>
      <c r="D49" s="35">
        <f>SUBTOTAL(9,D44:D48)</f>
        <v>833</v>
      </c>
      <c r="E49" s="86">
        <f>SUBTOTAL(9,E44:E48)</f>
        <v>0</v>
      </c>
      <c r="F49" s="34"/>
      <c r="G49" s="26"/>
      <c r="H49" s="24"/>
      <c r="I49" s="24"/>
    </row>
    <row r="50" spans="1:9" s="13" customFormat="1" outlineLevel="2" x14ac:dyDescent="0.3">
      <c r="A50" s="81" t="s">
        <v>684</v>
      </c>
      <c r="B50" s="190" t="s">
        <v>201</v>
      </c>
      <c r="C50" s="32" t="s">
        <v>2</v>
      </c>
      <c r="D50" s="32">
        <v>120</v>
      </c>
      <c r="E50" s="33"/>
      <c r="F50" s="34">
        <f t="shared" ref="F50:F52" si="12">+E50/D50</f>
        <v>0</v>
      </c>
      <c r="G50" s="193" t="str">
        <f t="shared" si="1"/>
        <v>Veuillez compléter de prix</v>
      </c>
      <c r="H50" s="194"/>
      <c r="I50" s="194"/>
    </row>
    <row r="51" spans="1:9" s="13" customFormat="1" outlineLevel="2" x14ac:dyDescent="0.3">
      <c r="A51" s="81" t="s">
        <v>685</v>
      </c>
      <c r="B51" s="190"/>
      <c r="C51" s="32" t="s">
        <v>1</v>
      </c>
      <c r="D51" s="32">
        <v>25</v>
      </c>
      <c r="E51" s="33"/>
      <c r="F51" s="34">
        <f t="shared" si="12"/>
        <v>0</v>
      </c>
      <c r="G51" s="193" t="str">
        <f t="shared" si="1"/>
        <v>Veuillez compléter de prix</v>
      </c>
      <c r="H51" s="194"/>
      <c r="I51" s="194"/>
    </row>
    <row r="52" spans="1:9" s="13" customFormat="1" outlineLevel="2" x14ac:dyDescent="0.3">
      <c r="A52" s="81" t="s">
        <v>686</v>
      </c>
      <c r="B52" s="190"/>
      <c r="C52" s="32" t="s">
        <v>3</v>
      </c>
      <c r="D52" s="32">
        <v>15</v>
      </c>
      <c r="E52" s="33"/>
      <c r="F52" s="34">
        <f t="shared" si="12"/>
        <v>0</v>
      </c>
      <c r="G52" s="193" t="str">
        <f t="shared" si="1"/>
        <v>Veuillez compléter de prix</v>
      </c>
      <c r="H52" s="194"/>
      <c r="I52" s="194"/>
    </row>
    <row r="53" spans="1:9" s="13" customFormat="1" outlineLevel="1" x14ac:dyDescent="0.3">
      <c r="A53" s="81"/>
      <c r="B53" s="82" t="s">
        <v>715</v>
      </c>
      <c r="C53" s="83"/>
      <c r="D53" s="35">
        <f>SUBTOTAL(9,D50:D52)</f>
        <v>160</v>
      </c>
      <c r="E53" s="86">
        <f>SUBTOTAL(9,E50:E52)</f>
        <v>0</v>
      </c>
      <c r="F53" s="34"/>
      <c r="G53" s="26"/>
      <c r="H53" s="24"/>
      <c r="I53" s="24"/>
    </row>
    <row r="54" spans="1:9" s="3" customFormat="1" outlineLevel="2" x14ac:dyDescent="0.3">
      <c r="A54" s="81" t="s">
        <v>687</v>
      </c>
      <c r="B54" s="214" t="s">
        <v>202</v>
      </c>
      <c r="C54" s="83" t="s">
        <v>9</v>
      </c>
      <c r="D54" s="32">
        <v>12</v>
      </c>
      <c r="E54" s="84"/>
      <c r="F54" s="85">
        <f t="shared" si="0"/>
        <v>0</v>
      </c>
      <c r="G54" s="212" t="str">
        <f t="shared" si="1"/>
        <v>Veuillez compléter de prix</v>
      </c>
      <c r="H54" s="213"/>
      <c r="I54" s="213"/>
    </row>
    <row r="55" spans="1:9" s="3" customFormat="1" outlineLevel="2" x14ac:dyDescent="0.3">
      <c r="A55" s="81" t="s">
        <v>688</v>
      </c>
      <c r="B55" s="214"/>
      <c r="C55" s="83" t="s">
        <v>3</v>
      </c>
      <c r="D55" s="32">
        <v>15</v>
      </c>
      <c r="E55" s="84"/>
      <c r="F55" s="85">
        <f t="shared" si="0"/>
        <v>0</v>
      </c>
      <c r="G55" s="212" t="str">
        <f t="shared" si="1"/>
        <v>Veuillez compléter de prix</v>
      </c>
      <c r="H55" s="213"/>
      <c r="I55" s="213"/>
    </row>
    <row r="56" spans="1:9" s="3" customFormat="1" outlineLevel="2" x14ac:dyDescent="0.3">
      <c r="A56" s="81" t="s">
        <v>689</v>
      </c>
      <c r="B56" s="214"/>
      <c r="C56" s="83" t="s">
        <v>5</v>
      </c>
      <c r="D56" s="32">
        <v>59</v>
      </c>
      <c r="E56" s="84"/>
      <c r="F56" s="85">
        <f t="shared" si="0"/>
        <v>0</v>
      </c>
      <c r="G56" s="212" t="str">
        <f t="shared" si="1"/>
        <v>Veuillez compléter de prix</v>
      </c>
      <c r="H56" s="213"/>
      <c r="I56" s="213"/>
    </row>
    <row r="57" spans="1:9" s="3" customFormat="1" outlineLevel="1" x14ac:dyDescent="0.3">
      <c r="A57" s="81"/>
      <c r="B57" s="82" t="s">
        <v>716</v>
      </c>
      <c r="C57" s="83"/>
      <c r="D57" s="35">
        <f>SUBTOTAL(9,D54:D56)</f>
        <v>86</v>
      </c>
      <c r="E57" s="86">
        <f>SUBTOTAL(9,E54:E56)</f>
        <v>0</v>
      </c>
      <c r="F57" s="85"/>
      <c r="G57" s="22"/>
      <c r="H57" s="21"/>
      <c r="I57" s="21"/>
    </row>
    <row r="58" spans="1:9" s="3" customFormat="1" outlineLevel="2" x14ac:dyDescent="0.3">
      <c r="A58" s="81" t="s">
        <v>690</v>
      </c>
      <c r="B58" s="190" t="s">
        <v>203</v>
      </c>
      <c r="C58" s="32" t="s">
        <v>4</v>
      </c>
      <c r="D58" s="32">
        <v>45</v>
      </c>
      <c r="E58" s="84"/>
      <c r="F58" s="85">
        <f t="shared" si="0"/>
        <v>0</v>
      </c>
      <c r="G58" s="212" t="str">
        <f t="shared" si="1"/>
        <v>Veuillez compléter de prix</v>
      </c>
      <c r="H58" s="213"/>
      <c r="I58" s="213"/>
    </row>
    <row r="59" spans="1:9" s="3" customFormat="1" outlineLevel="2" x14ac:dyDescent="0.3">
      <c r="A59" s="81" t="s">
        <v>691</v>
      </c>
      <c r="B59" s="190"/>
      <c r="C59" s="32" t="s">
        <v>2</v>
      </c>
      <c r="D59" s="32">
        <v>390</v>
      </c>
      <c r="E59" s="84"/>
      <c r="F59" s="85">
        <f t="shared" si="0"/>
        <v>0</v>
      </c>
      <c r="G59" s="22"/>
      <c r="H59" s="14"/>
      <c r="I59" s="14"/>
    </row>
    <row r="60" spans="1:9" s="3" customFormat="1" outlineLevel="2" x14ac:dyDescent="0.3">
      <c r="A60" s="81" t="s">
        <v>692</v>
      </c>
      <c r="B60" s="190"/>
      <c r="C60" s="32" t="s">
        <v>1</v>
      </c>
      <c r="D60" s="32">
        <v>360</v>
      </c>
      <c r="E60" s="84"/>
      <c r="F60" s="85">
        <f t="shared" si="0"/>
        <v>0</v>
      </c>
      <c r="G60" s="212" t="str">
        <f t="shared" si="1"/>
        <v>Veuillez compléter de prix</v>
      </c>
      <c r="H60" s="213"/>
      <c r="I60" s="213"/>
    </row>
    <row r="61" spans="1:9" s="3" customFormat="1" outlineLevel="2" x14ac:dyDescent="0.3">
      <c r="A61" s="81" t="s">
        <v>693</v>
      </c>
      <c r="B61" s="190"/>
      <c r="C61" s="32" t="s">
        <v>3</v>
      </c>
      <c r="D61" s="32">
        <v>137</v>
      </c>
      <c r="E61" s="84"/>
      <c r="F61" s="85">
        <f t="shared" si="0"/>
        <v>0</v>
      </c>
      <c r="G61" s="212" t="str">
        <f t="shared" si="1"/>
        <v>Veuillez compléter de prix</v>
      </c>
      <c r="H61" s="213"/>
      <c r="I61" s="213"/>
    </row>
    <row r="62" spans="1:9" s="3" customFormat="1" outlineLevel="1" x14ac:dyDescent="0.3">
      <c r="A62" s="81"/>
      <c r="B62" s="82" t="s">
        <v>717</v>
      </c>
      <c r="C62" s="83"/>
      <c r="D62" s="35">
        <f>SUBTOTAL(9,D58:D61)</f>
        <v>932</v>
      </c>
      <c r="E62" s="86">
        <f>SUBTOTAL(9,E58:E61)</f>
        <v>0</v>
      </c>
      <c r="F62" s="85"/>
      <c r="G62" s="22"/>
      <c r="H62" s="21"/>
      <c r="I62" s="21"/>
    </row>
    <row r="63" spans="1:9" s="3" customFormat="1" outlineLevel="2" x14ac:dyDescent="0.3">
      <c r="A63" s="81" t="s">
        <v>694</v>
      </c>
      <c r="B63" s="185" t="s">
        <v>204</v>
      </c>
      <c r="C63" s="32" t="s">
        <v>2</v>
      </c>
      <c r="D63" s="32">
        <v>20</v>
      </c>
      <c r="E63" s="84"/>
      <c r="F63" s="85">
        <f t="shared" si="0"/>
        <v>0</v>
      </c>
      <c r="G63" s="212" t="str">
        <f t="shared" si="1"/>
        <v>Veuillez compléter de prix</v>
      </c>
      <c r="H63" s="213"/>
      <c r="I63" s="213"/>
    </row>
    <row r="64" spans="1:9" s="3" customFormat="1" outlineLevel="2" x14ac:dyDescent="0.3">
      <c r="A64" s="81" t="s">
        <v>695</v>
      </c>
      <c r="B64" s="185"/>
      <c r="C64" s="32" t="s">
        <v>1</v>
      </c>
      <c r="D64" s="32">
        <v>37</v>
      </c>
      <c r="E64" s="84"/>
      <c r="F64" s="85">
        <f t="shared" si="0"/>
        <v>0</v>
      </c>
      <c r="G64" s="22"/>
      <c r="H64" s="14"/>
      <c r="I64" s="14"/>
    </row>
    <row r="65" spans="1:9" s="3" customFormat="1" outlineLevel="2" x14ac:dyDescent="0.3">
      <c r="A65" s="81" t="s">
        <v>696</v>
      </c>
      <c r="B65" s="185"/>
      <c r="C65" s="32" t="s">
        <v>3</v>
      </c>
      <c r="D65" s="32">
        <v>47</v>
      </c>
      <c r="E65" s="84"/>
      <c r="F65" s="85">
        <f t="shared" si="0"/>
        <v>0</v>
      </c>
      <c r="G65" s="212" t="str">
        <f t="shared" si="1"/>
        <v>Veuillez compléter de prix</v>
      </c>
      <c r="H65" s="213"/>
      <c r="I65" s="213"/>
    </row>
    <row r="66" spans="1:9" s="3" customFormat="1" outlineLevel="2" x14ac:dyDescent="0.3">
      <c r="A66" s="81" t="s">
        <v>697</v>
      </c>
      <c r="B66" s="185"/>
      <c r="C66" s="32" t="s">
        <v>5</v>
      </c>
      <c r="D66" s="32">
        <v>44</v>
      </c>
      <c r="E66" s="84"/>
      <c r="F66" s="85">
        <f t="shared" si="0"/>
        <v>0</v>
      </c>
      <c r="G66" s="212" t="str">
        <f t="shared" si="1"/>
        <v>Veuillez compléter de prix</v>
      </c>
      <c r="H66" s="213"/>
      <c r="I66" s="213"/>
    </row>
    <row r="67" spans="1:9" s="3" customFormat="1" outlineLevel="1" x14ac:dyDescent="0.3">
      <c r="A67" s="81"/>
      <c r="B67" s="82" t="s">
        <v>718</v>
      </c>
      <c r="C67" s="83"/>
      <c r="D67" s="35">
        <f>SUBTOTAL(9,D63:D66)</f>
        <v>148</v>
      </c>
      <c r="E67" s="86">
        <f>SUBTOTAL(9,E63:E66)</f>
        <v>0</v>
      </c>
      <c r="F67" s="85"/>
      <c r="G67" s="22"/>
      <c r="H67" s="21"/>
      <c r="I67" s="21"/>
    </row>
    <row r="68" spans="1:9" s="3" customFormat="1" outlineLevel="2" x14ac:dyDescent="0.3">
      <c r="A68" s="81" t="s">
        <v>698</v>
      </c>
      <c r="B68" s="214" t="s">
        <v>205</v>
      </c>
      <c r="C68" s="83" t="s">
        <v>2</v>
      </c>
      <c r="D68" s="32">
        <v>108</v>
      </c>
      <c r="E68" s="84"/>
      <c r="F68" s="85">
        <f t="shared" ref="F68:F71" si="13">+E68/D68</f>
        <v>0</v>
      </c>
      <c r="G68" s="212" t="str">
        <f t="shared" si="1"/>
        <v>Veuillez compléter de prix</v>
      </c>
      <c r="H68" s="213"/>
      <c r="I68" s="213"/>
    </row>
    <row r="69" spans="1:9" s="3" customFormat="1" outlineLevel="2" x14ac:dyDescent="0.3">
      <c r="A69" s="81" t="s">
        <v>699</v>
      </c>
      <c r="B69" s="214"/>
      <c r="C69" s="83" t="s">
        <v>1</v>
      </c>
      <c r="D69" s="32">
        <v>30</v>
      </c>
      <c r="E69" s="84"/>
      <c r="F69" s="85">
        <f t="shared" si="13"/>
        <v>0</v>
      </c>
      <c r="G69" s="212" t="str">
        <f t="shared" ref="G69" si="14">IF(E69="","Veuillez compléter de prix","")</f>
        <v>Veuillez compléter de prix</v>
      </c>
      <c r="H69" s="213"/>
      <c r="I69" s="213"/>
    </row>
    <row r="70" spans="1:9" s="3" customFormat="1" outlineLevel="2" x14ac:dyDescent="0.3">
      <c r="A70" s="81" t="s">
        <v>700</v>
      </c>
      <c r="B70" s="214"/>
      <c r="C70" s="83" t="s">
        <v>3</v>
      </c>
      <c r="D70" s="32">
        <v>16.5</v>
      </c>
      <c r="E70" s="84"/>
      <c r="F70" s="85">
        <f t="shared" si="13"/>
        <v>0</v>
      </c>
      <c r="G70" s="212" t="str">
        <f t="shared" si="1"/>
        <v>Veuillez compléter de prix</v>
      </c>
      <c r="H70" s="213"/>
      <c r="I70" s="213"/>
    </row>
    <row r="71" spans="1:9" s="3" customFormat="1" outlineLevel="2" x14ac:dyDescent="0.3">
      <c r="A71" s="81" t="s">
        <v>701</v>
      </c>
      <c r="B71" s="214"/>
      <c r="C71" s="83" t="s">
        <v>5</v>
      </c>
      <c r="D71" s="32">
        <v>15</v>
      </c>
      <c r="E71" s="84"/>
      <c r="F71" s="87">
        <f t="shared" si="13"/>
        <v>0</v>
      </c>
      <c r="G71" s="212" t="str">
        <f t="shared" si="1"/>
        <v>Veuillez compléter de prix</v>
      </c>
      <c r="H71" s="213"/>
      <c r="I71" s="213"/>
    </row>
    <row r="72" spans="1:9" s="3" customFormat="1" outlineLevel="1" x14ac:dyDescent="0.3">
      <c r="A72" s="81"/>
      <c r="B72" s="82" t="s">
        <v>719</v>
      </c>
      <c r="C72" s="83"/>
      <c r="D72" s="35">
        <f>SUBTOTAL(9,D68:D71)</f>
        <v>169.5</v>
      </c>
      <c r="E72" s="86">
        <f>SUBTOTAL(9,E68:E71)</f>
        <v>0</v>
      </c>
      <c r="F72" s="88"/>
      <c r="G72" s="22"/>
      <c r="H72" s="21"/>
      <c r="I72" s="21"/>
    </row>
    <row r="73" spans="1:9" s="3" customFormat="1" x14ac:dyDescent="0.3">
      <c r="A73" s="209" t="s">
        <v>722</v>
      </c>
      <c r="B73" s="209" t="s">
        <v>720</v>
      </c>
      <c r="C73" s="209"/>
      <c r="D73" s="69">
        <f>SUBTOTAL(9,D7:D71)</f>
        <v>5419.5</v>
      </c>
      <c r="E73" s="60">
        <f>SUBTOTAL(9,E7:E71)</f>
        <v>0</v>
      </c>
      <c r="F73" s="88"/>
      <c r="G73" s="22"/>
      <c r="H73" s="21"/>
      <c r="I73" s="21"/>
    </row>
    <row r="76" spans="1:9" ht="18" x14ac:dyDescent="0.3">
      <c r="A76" s="186" t="s">
        <v>721</v>
      </c>
      <c r="B76" s="186"/>
      <c r="C76" s="186"/>
      <c r="D76" s="186"/>
      <c r="E76" s="186"/>
      <c r="F76" s="186"/>
    </row>
    <row r="77" spans="1:9" x14ac:dyDescent="0.3">
      <c r="A77" s="41" t="s">
        <v>214</v>
      </c>
      <c r="B77" s="40" t="s">
        <v>215</v>
      </c>
      <c r="C77" s="40" t="s">
        <v>0</v>
      </c>
      <c r="D77" s="49" t="s">
        <v>210</v>
      </c>
      <c r="E77" s="40" t="s">
        <v>11</v>
      </c>
      <c r="F77" s="40" t="s">
        <v>10</v>
      </c>
    </row>
    <row r="78" spans="1:9" outlineLevel="2" x14ac:dyDescent="0.3">
      <c r="A78" s="81" t="s">
        <v>702</v>
      </c>
      <c r="B78" s="82" t="s">
        <v>123</v>
      </c>
      <c r="C78" s="83" t="s">
        <v>1</v>
      </c>
      <c r="D78" s="32">
        <v>213</v>
      </c>
      <c r="E78" s="84"/>
      <c r="F78" s="85">
        <f t="shared" ref="F78" si="15">+E78/D78</f>
        <v>0</v>
      </c>
      <c r="G78" s="210" t="str">
        <f t="shared" ref="G78" si="16">IF(E78="","Veuillez compléter ce prix","")</f>
        <v>Veuillez compléter ce prix</v>
      </c>
      <c r="H78" s="210"/>
      <c r="I78" s="210"/>
    </row>
    <row r="79" spans="1:9" outlineLevel="1" x14ac:dyDescent="0.3">
      <c r="A79" s="81"/>
      <c r="B79" s="82" t="s">
        <v>723</v>
      </c>
      <c r="C79" s="83"/>
      <c r="D79" s="35">
        <f>SUBTOTAL(9,D78:D78)</f>
        <v>213</v>
      </c>
      <c r="E79" s="86">
        <f>SUBTOTAL(9,E78:E78)</f>
        <v>0</v>
      </c>
      <c r="F79" s="85"/>
      <c r="G79" s="23"/>
      <c r="H79" s="23"/>
      <c r="I79" s="23"/>
    </row>
    <row r="80" spans="1:9" outlineLevel="2" x14ac:dyDescent="0.3">
      <c r="A80" s="81" t="s">
        <v>703</v>
      </c>
      <c r="B80" s="203" t="s">
        <v>124</v>
      </c>
      <c r="C80" s="83" t="s">
        <v>1</v>
      </c>
      <c r="D80" s="32">
        <v>91</v>
      </c>
      <c r="E80" s="84"/>
      <c r="F80" s="85">
        <f t="shared" ref="F80:F81" si="17">+E80/D80</f>
        <v>0</v>
      </c>
      <c r="G80" s="210" t="str">
        <f t="shared" ref="G80:G81" si="18">IF(E80="","Veuillez compléter ce prix","")</f>
        <v>Veuillez compléter ce prix</v>
      </c>
      <c r="H80" s="211"/>
      <c r="I80" s="211"/>
    </row>
    <row r="81" spans="1:9" outlineLevel="2" x14ac:dyDescent="0.3">
      <c r="A81" s="81" t="s">
        <v>704</v>
      </c>
      <c r="B81" s="203"/>
      <c r="C81" s="83" t="s">
        <v>3</v>
      </c>
      <c r="D81" s="32">
        <v>11.5</v>
      </c>
      <c r="E81" s="84"/>
      <c r="F81" s="85">
        <f t="shared" si="17"/>
        <v>0</v>
      </c>
      <c r="G81" s="210" t="str">
        <f t="shared" si="18"/>
        <v>Veuillez compléter ce prix</v>
      </c>
      <c r="H81" s="211"/>
      <c r="I81" s="211"/>
    </row>
    <row r="82" spans="1:9" outlineLevel="1" x14ac:dyDescent="0.3">
      <c r="A82" s="81"/>
      <c r="B82" s="82" t="s">
        <v>724</v>
      </c>
      <c r="C82" s="83"/>
      <c r="D82" s="35">
        <f>SUBTOTAL(9,D80:D81)</f>
        <v>102.5</v>
      </c>
      <c r="E82" s="86">
        <f>SUBTOTAL(9,E80:E81)</f>
        <v>0</v>
      </c>
      <c r="F82" s="76"/>
      <c r="G82" s="23"/>
      <c r="H82" s="20"/>
      <c r="I82" s="20"/>
    </row>
    <row r="83" spans="1:9" x14ac:dyDescent="0.3">
      <c r="A83" s="209" t="s">
        <v>725</v>
      </c>
      <c r="B83" s="209" t="s">
        <v>259</v>
      </c>
      <c r="C83" s="209"/>
      <c r="D83" s="69">
        <f>SUBTOTAL(9,D78:D81)</f>
        <v>315.5</v>
      </c>
      <c r="E83" s="60">
        <f>SUBTOTAL(9,E78:E81)</f>
        <v>0</v>
      </c>
      <c r="F83" s="76"/>
      <c r="G83" s="23"/>
      <c r="H83" s="20"/>
      <c r="I83" s="20"/>
    </row>
    <row r="86" spans="1:9" ht="33" customHeight="1" x14ac:dyDescent="0.3">
      <c r="A86" s="184" t="s">
        <v>726</v>
      </c>
      <c r="B86" s="184"/>
      <c r="C86" s="184"/>
      <c r="D86" s="46">
        <v>8647.5</v>
      </c>
      <c r="E86" s="73">
        <f>SUM(E83,E73)</f>
        <v>0</v>
      </c>
    </row>
    <row r="87" spans="1:9" x14ac:dyDescent="0.3">
      <c r="A87"/>
    </row>
    <row r="88" spans="1:9" x14ac:dyDescent="0.3">
      <c r="A88"/>
    </row>
    <row r="89" spans="1:9" ht="34.5" customHeight="1" x14ac:dyDescent="0.3">
      <c r="A89" s="184" t="s">
        <v>737</v>
      </c>
      <c r="B89" s="184"/>
      <c r="C89" s="184"/>
      <c r="D89" s="184"/>
      <c r="E89" s="47">
        <f>+E86*12</f>
        <v>0</v>
      </c>
    </row>
  </sheetData>
  <mergeCells count="72">
    <mergeCell ref="A1:F1"/>
    <mergeCell ref="A3:F3"/>
    <mergeCell ref="A5:F5"/>
    <mergeCell ref="A76:F76"/>
    <mergeCell ref="A73:C73"/>
    <mergeCell ref="B63:B66"/>
    <mergeCell ref="B14:B16"/>
    <mergeCell ref="B9:B12"/>
    <mergeCell ref="B68:B71"/>
    <mergeCell ref="B50:B52"/>
    <mergeCell ref="B27:B28"/>
    <mergeCell ref="G28:I28"/>
    <mergeCell ref="A83:C83"/>
    <mergeCell ref="A86:C86"/>
    <mergeCell ref="A89:D89"/>
    <mergeCell ref="B80:B81"/>
    <mergeCell ref="G39:I39"/>
    <mergeCell ref="G32:I32"/>
    <mergeCell ref="B34:B37"/>
    <mergeCell ref="G35:I35"/>
    <mergeCell ref="G36:I36"/>
    <mergeCell ref="G37:I37"/>
    <mergeCell ref="B39:B42"/>
    <mergeCell ref="G51:I51"/>
    <mergeCell ref="G50:I50"/>
    <mergeCell ref="G45:I45"/>
    <mergeCell ref="G46:I46"/>
    <mergeCell ref="G14:I14"/>
    <mergeCell ref="G16:I16"/>
    <mergeCell ref="G7:I7"/>
    <mergeCell ref="D2:H2"/>
    <mergeCell ref="G22:I22"/>
    <mergeCell ref="G15:I15"/>
    <mergeCell ref="G18:I18"/>
    <mergeCell ref="G20:I20"/>
    <mergeCell ref="G24:I24"/>
    <mergeCell ref="G25:I25"/>
    <mergeCell ref="G27:I27"/>
    <mergeCell ref="G19:I19"/>
    <mergeCell ref="B44:B48"/>
    <mergeCell ref="G31:I31"/>
    <mergeCell ref="G34:I34"/>
    <mergeCell ref="G30:I30"/>
    <mergeCell ref="G40:I40"/>
    <mergeCell ref="G44:I44"/>
    <mergeCell ref="B30:B32"/>
    <mergeCell ref="B22:B25"/>
    <mergeCell ref="G23:I23"/>
    <mergeCell ref="G41:I41"/>
    <mergeCell ref="G42:I42"/>
    <mergeCell ref="B18:B20"/>
    <mergeCell ref="G47:I47"/>
    <mergeCell ref="G48:I48"/>
    <mergeCell ref="G71:I71"/>
    <mergeCell ref="G69:I69"/>
    <mergeCell ref="G80:I80"/>
    <mergeCell ref="G81:I81"/>
    <mergeCell ref="G78:I78"/>
    <mergeCell ref="G70:I70"/>
    <mergeCell ref="G52:I52"/>
    <mergeCell ref="B54:B56"/>
    <mergeCell ref="B58:B61"/>
    <mergeCell ref="G68:I68"/>
    <mergeCell ref="G63:I63"/>
    <mergeCell ref="G65:I65"/>
    <mergeCell ref="G66:I66"/>
    <mergeCell ref="G54:I54"/>
    <mergeCell ref="G55:I55"/>
    <mergeCell ref="G56:I56"/>
    <mergeCell ref="G58:I58"/>
    <mergeCell ref="G60:I60"/>
    <mergeCell ref="G61:I61"/>
  </mergeCells>
  <conditionalFormatting sqref="E65:E66">
    <cfRule type="cellIs" dxfId="94" priority="261" operator="equal">
      <formula>#REF!="&lt;&gt;"</formula>
    </cfRule>
  </conditionalFormatting>
  <conditionalFormatting sqref="E71 E58:E61">
    <cfRule type="cellIs" dxfId="93" priority="241" operator="equal">
      <formula>E1048574="&lt;&gt;"</formula>
    </cfRule>
  </conditionalFormatting>
  <conditionalFormatting sqref="E70">
    <cfRule type="cellIs" dxfId="92" priority="242" operator="equal">
      <formula>E11="&lt;&gt;"</formula>
    </cfRule>
  </conditionalFormatting>
  <conditionalFormatting sqref="E63:E64">
    <cfRule type="cellIs" dxfId="91" priority="262" operator="equal">
      <formula>#REF!="&lt;&gt;"</formula>
    </cfRule>
  </conditionalFormatting>
  <conditionalFormatting sqref="E9:E12">
    <cfRule type="cellIs" dxfId="90" priority="461" operator="equal">
      <formula>E1048284="&lt;&gt;"</formula>
    </cfRule>
  </conditionalFormatting>
  <conditionalFormatting sqref="E42">
    <cfRule type="cellIs" dxfId="89" priority="462" operator="equal">
      <formula>#REF!="&lt;&gt;"</formula>
    </cfRule>
  </conditionalFormatting>
  <conditionalFormatting sqref="E27:E28">
    <cfRule type="cellIs" dxfId="88" priority="469" operator="equal">
      <formula>E1048286="&lt;&gt;"</formula>
    </cfRule>
  </conditionalFormatting>
  <conditionalFormatting sqref="E56">
    <cfRule type="cellIs" dxfId="87" priority="506" operator="equal">
      <formula>#REF!="&lt;&gt;"</formula>
    </cfRule>
  </conditionalFormatting>
  <conditionalFormatting sqref="E60:E61">
    <cfRule type="cellIs" dxfId="86" priority="510" operator="equal">
      <formula>#REF!="&lt;&gt;"</formula>
    </cfRule>
  </conditionalFormatting>
  <conditionalFormatting sqref="E58:E59">
    <cfRule type="cellIs" dxfId="85" priority="513" operator="equal">
      <formula>#REF!="&lt;&gt;"</formula>
    </cfRule>
  </conditionalFormatting>
  <conditionalFormatting sqref="E44:E48">
    <cfRule type="cellIs" dxfId="84" priority="517" operator="equal">
      <formula>E1048283="&lt;&gt;"</formula>
    </cfRule>
  </conditionalFormatting>
  <conditionalFormatting sqref="E54:E55">
    <cfRule type="cellIs" dxfId="83" priority="518" operator="equal">
      <formula>#REF!="&lt;&gt;"</formula>
    </cfRule>
  </conditionalFormatting>
  <conditionalFormatting sqref="E50:E52">
    <cfRule type="cellIs" dxfId="82" priority="519" operator="equal">
      <formula>#REF!="&lt;&gt;"</formula>
    </cfRule>
  </conditionalFormatting>
  <conditionalFormatting sqref="E34:E36">
    <cfRule type="cellIs" dxfId="81" priority="526" operator="equal">
      <formula>#REF!="&lt;&gt;"</formula>
    </cfRule>
  </conditionalFormatting>
  <conditionalFormatting sqref="E37">
    <cfRule type="cellIs" dxfId="80" priority="531" operator="equal">
      <formula>#REF!="&lt;&gt;"</formula>
    </cfRule>
  </conditionalFormatting>
  <conditionalFormatting sqref="E39:E41">
    <cfRule type="cellIs" dxfId="79" priority="532" operator="equal">
      <formula>#REF!="&lt;&gt;"</formula>
    </cfRule>
  </conditionalFormatting>
  <conditionalFormatting sqref="E30:E31">
    <cfRule type="cellIs" dxfId="78" priority="537" operator="equal">
      <formula>#REF!="&lt;&gt;"</formula>
    </cfRule>
  </conditionalFormatting>
  <conditionalFormatting sqref="E32">
    <cfRule type="cellIs" dxfId="77" priority="541" operator="equal">
      <formula>#REF!="&lt;&gt;"</formula>
    </cfRule>
  </conditionalFormatting>
  <conditionalFormatting sqref="E22:E23">
    <cfRule type="cellIs" dxfId="76" priority="545" operator="equal">
      <formula>#REF!="&lt;&gt;"</formula>
    </cfRule>
  </conditionalFormatting>
  <conditionalFormatting sqref="E24">
    <cfRule type="cellIs" dxfId="75" priority="546" operator="equal">
      <formula>#REF!="&lt;&gt;"</formula>
    </cfRule>
  </conditionalFormatting>
  <conditionalFormatting sqref="E25">
    <cfRule type="cellIs" dxfId="74" priority="547" operator="equal">
      <formula>#REF!="&lt;&gt;"</formula>
    </cfRule>
  </conditionalFormatting>
  <conditionalFormatting sqref="E18:E19">
    <cfRule type="cellIs" dxfId="73" priority="549" operator="equal">
      <formula>#REF!="&lt;&gt;"</formula>
    </cfRule>
  </conditionalFormatting>
  <conditionalFormatting sqref="E20">
    <cfRule type="cellIs" dxfId="72" priority="550" operator="equal">
      <formula>#REF!="&lt;&gt;"</formula>
    </cfRule>
  </conditionalFormatting>
  <conditionalFormatting sqref="E15">
    <cfRule type="cellIs" dxfId="71" priority="552" operator="equal">
      <formula>#REF!="&lt;&gt;"</formula>
    </cfRule>
  </conditionalFormatting>
  <conditionalFormatting sqref="E16">
    <cfRule type="cellIs" dxfId="70" priority="553" operator="equal">
      <formula>#REF!="&lt;&gt;"</formula>
    </cfRule>
  </conditionalFormatting>
  <conditionalFormatting sqref="E14">
    <cfRule type="cellIs" dxfId="69" priority="554" operator="equal">
      <formula>#REF!="&lt;&gt;"</formula>
    </cfRule>
  </conditionalFormatting>
  <conditionalFormatting sqref="E7:E8">
    <cfRule type="cellIs" dxfId="68" priority="558" operator="equal">
      <formula>#REF!="&lt;&gt;"</formula>
    </cfRule>
  </conditionalFormatting>
  <conditionalFormatting sqref="E68:E69">
    <cfRule type="cellIs" dxfId="67" priority="562" operator="equal">
      <formula>E11="&lt;&gt;"</formula>
    </cfRule>
  </conditionalFormatting>
  <conditionalFormatting sqref="E22:E25">
    <cfRule type="cellIs" dxfId="66" priority="777" operator="equal">
      <formula>E1048539="&lt;&gt;"</formula>
    </cfRule>
  </conditionalFormatting>
  <conditionalFormatting sqref="E18:E20">
    <cfRule type="cellIs" dxfId="65" priority="780" operator="equal">
      <formula>E1048535="&lt;&gt;"</formula>
    </cfRule>
  </conditionalFormatting>
  <conditionalFormatting sqref="E14:E16">
    <cfRule type="cellIs" dxfId="64" priority="782" operator="equal">
      <formula>E1048531="&lt;&gt;"</formula>
    </cfRule>
  </conditionalFormatting>
  <conditionalFormatting sqref="E7:E8">
    <cfRule type="cellIs" dxfId="63" priority="784" operator="equal">
      <formula>E1048524="&lt;&gt;"</formula>
    </cfRule>
  </conditionalFormatting>
  <conditionalFormatting sqref="E63:E66">
    <cfRule type="cellIs" dxfId="62" priority="785" operator="equal">
      <formula>E4="&lt;&gt;"</formula>
    </cfRule>
  </conditionalFormatting>
  <conditionalFormatting sqref="E39:E42">
    <cfRule type="cellIs" dxfId="61" priority="786" operator="equal">
      <formula>E1048556="&lt;&gt;"</formula>
    </cfRule>
  </conditionalFormatting>
  <conditionalFormatting sqref="E34:E37">
    <cfRule type="cellIs" dxfId="60" priority="787" operator="equal">
      <formula>E1048551="&lt;&gt;"</formula>
    </cfRule>
  </conditionalFormatting>
  <conditionalFormatting sqref="E30:E32">
    <cfRule type="cellIs" dxfId="59" priority="788" operator="equal">
      <formula>E1048547="&lt;&gt;"</formula>
    </cfRule>
  </conditionalFormatting>
  <conditionalFormatting sqref="E54:E56">
    <cfRule type="cellIs" dxfId="58" priority="789" operator="equal">
      <formula>E1048571="&lt;&gt;"</formula>
    </cfRule>
  </conditionalFormatting>
  <conditionalFormatting sqref="E50:E52">
    <cfRule type="cellIs" dxfId="57" priority="790" operator="equal">
      <formula>E1048567="&lt;&gt;"</formula>
    </cfRule>
  </conditionalFormatting>
  <conditionalFormatting sqref="A6:D6 F6">
    <cfRule type="containsText" dxfId="56" priority="56" operator="containsText" text="TOTAL">
      <formula>NOT(ISERROR(SEARCH("TOTAL",A6)))</formula>
    </cfRule>
  </conditionalFormatting>
  <conditionalFormatting sqref="B14:B16 B18:B20 B22:B25 B27:B28 B30:B32 B34:B37 B39:B42 B44:B48 B50:B52 B54:B56 B58:B61 B63:B66 B68:B71 B74:B75 A3 B2 B6:B12 A5 B4 B78:B82 B84:B85 B90:B1048576">
    <cfRule type="containsText" dxfId="55" priority="55" operator="containsText" text="Total">
      <formula>NOT(ISERROR(SEARCH("Total",A2)))</formula>
    </cfRule>
  </conditionalFormatting>
  <conditionalFormatting sqref="E13">
    <cfRule type="cellIs" dxfId="54" priority="53" operator="equal">
      <formula>#REF!="&lt;&gt;"</formula>
    </cfRule>
  </conditionalFormatting>
  <conditionalFormatting sqref="E13">
    <cfRule type="cellIs" dxfId="53" priority="54" operator="equal">
      <formula>E1048530="&lt;&gt;"</formula>
    </cfRule>
  </conditionalFormatting>
  <conditionalFormatting sqref="B13">
    <cfRule type="containsText" dxfId="52" priority="52" operator="containsText" text="Total">
      <formula>NOT(ISERROR(SEARCH("Total",B13)))</formula>
    </cfRule>
  </conditionalFormatting>
  <conditionalFormatting sqref="E17">
    <cfRule type="cellIs" dxfId="51" priority="50" operator="equal">
      <formula>#REF!="&lt;&gt;"</formula>
    </cfRule>
  </conditionalFormatting>
  <conditionalFormatting sqref="E17">
    <cfRule type="cellIs" dxfId="50" priority="51" operator="equal">
      <formula>E1048534="&lt;&gt;"</formula>
    </cfRule>
  </conditionalFormatting>
  <conditionalFormatting sqref="B17">
    <cfRule type="containsText" dxfId="49" priority="49" operator="containsText" text="Total">
      <formula>NOT(ISERROR(SEARCH("Total",B17)))</formula>
    </cfRule>
  </conditionalFormatting>
  <conditionalFormatting sqref="E21">
    <cfRule type="cellIs" dxfId="48" priority="47" operator="equal">
      <formula>#REF!="&lt;&gt;"</formula>
    </cfRule>
  </conditionalFormatting>
  <conditionalFormatting sqref="E21">
    <cfRule type="cellIs" dxfId="47" priority="48" operator="equal">
      <formula>E1048538="&lt;&gt;"</formula>
    </cfRule>
  </conditionalFormatting>
  <conditionalFormatting sqref="B21">
    <cfRule type="containsText" dxfId="46" priority="46" operator="containsText" text="Total">
      <formula>NOT(ISERROR(SEARCH("Total",B21)))</formula>
    </cfRule>
  </conditionalFormatting>
  <conditionalFormatting sqref="E26">
    <cfRule type="cellIs" dxfId="45" priority="44" operator="equal">
      <formula>#REF!="&lt;&gt;"</formula>
    </cfRule>
  </conditionalFormatting>
  <conditionalFormatting sqref="E26">
    <cfRule type="cellIs" dxfId="44" priority="45" operator="equal">
      <formula>E1048543="&lt;&gt;"</formula>
    </cfRule>
  </conditionalFormatting>
  <conditionalFormatting sqref="B26">
    <cfRule type="containsText" dxfId="43" priority="43" operator="containsText" text="Total">
      <formula>NOT(ISERROR(SEARCH("Total",B26)))</formula>
    </cfRule>
  </conditionalFormatting>
  <conditionalFormatting sqref="E29">
    <cfRule type="cellIs" dxfId="42" priority="41" operator="equal">
      <formula>#REF!="&lt;&gt;"</formula>
    </cfRule>
  </conditionalFormatting>
  <conditionalFormatting sqref="E29">
    <cfRule type="cellIs" dxfId="41" priority="42" operator="equal">
      <formula>E1048546="&lt;&gt;"</formula>
    </cfRule>
  </conditionalFormatting>
  <conditionalFormatting sqref="B29">
    <cfRule type="containsText" dxfId="40" priority="40" operator="containsText" text="Total">
      <formula>NOT(ISERROR(SEARCH("Total",B29)))</formula>
    </cfRule>
  </conditionalFormatting>
  <conditionalFormatting sqref="E33">
    <cfRule type="cellIs" dxfId="39" priority="38" operator="equal">
      <formula>#REF!="&lt;&gt;"</formula>
    </cfRule>
  </conditionalFormatting>
  <conditionalFormatting sqref="E33">
    <cfRule type="cellIs" dxfId="38" priority="39" operator="equal">
      <formula>E1048550="&lt;&gt;"</formula>
    </cfRule>
  </conditionalFormatting>
  <conditionalFormatting sqref="B33">
    <cfRule type="containsText" dxfId="37" priority="37" operator="containsText" text="Total">
      <formula>NOT(ISERROR(SEARCH("Total",B33)))</formula>
    </cfRule>
  </conditionalFormatting>
  <conditionalFormatting sqref="E38">
    <cfRule type="cellIs" dxfId="36" priority="35" operator="equal">
      <formula>#REF!="&lt;&gt;"</formula>
    </cfRule>
  </conditionalFormatting>
  <conditionalFormatting sqref="E38">
    <cfRule type="cellIs" dxfId="35" priority="36" operator="equal">
      <formula>E1048555="&lt;&gt;"</formula>
    </cfRule>
  </conditionalFormatting>
  <conditionalFormatting sqref="B38">
    <cfRule type="containsText" dxfId="34" priority="34" operator="containsText" text="Total">
      <formula>NOT(ISERROR(SEARCH("Total",B38)))</formula>
    </cfRule>
  </conditionalFormatting>
  <conditionalFormatting sqref="E43">
    <cfRule type="cellIs" dxfId="33" priority="32" operator="equal">
      <formula>#REF!="&lt;&gt;"</formula>
    </cfRule>
  </conditionalFormatting>
  <conditionalFormatting sqref="E43">
    <cfRule type="cellIs" dxfId="32" priority="33" operator="equal">
      <formula>E1048560="&lt;&gt;"</formula>
    </cfRule>
  </conditionalFormatting>
  <conditionalFormatting sqref="B43">
    <cfRule type="containsText" dxfId="31" priority="31" operator="containsText" text="Total">
      <formula>NOT(ISERROR(SEARCH("Total",B43)))</formula>
    </cfRule>
  </conditionalFormatting>
  <conditionalFormatting sqref="E49">
    <cfRule type="cellIs" dxfId="30" priority="29" operator="equal">
      <formula>#REF!="&lt;&gt;"</formula>
    </cfRule>
  </conditionalFormatting>
  <conditionalFormatting sqref="E49">
    <cfRule type="cellIs" dxfId="29" priority="30" operator="equal">
      <formula>E1048566="&lt;&gt;"</formula>
    </cfRule>
  </conditionalFormatting>
  <conditionalFormatting sqref="B49">
    <cfRule type="containsText" dxfId="28" priority="28" operator="containsText" text="Total">
      <formula>NOT(ISERROR(SEARCH("Total",B49)))</formula>
    </cfRule>
  </conditionalFormatting>
  <conditionalFormatting sqref="E53">
    <cfRule type="cellIs" dxfId="27" priority="26" operator="equal">
      <formula>#REF!="&lt;&gt;"</formula>
    </cfRule>
  </conditionalFormatting>
  <conditionalFormatting sqref="E53">
    <cfRule type="cellIs" dxfId="26" priority="27" operator="equal">
      <formula>E1048570="&lt;&gt;"</formula>
    </cfRule>
  </conditionalFormatting>
  <conditionalFormatting sqref="B53">
    <cfRule type="containsText" dxfId="25" priority="25" operator="containsText" text="Total">
      <formula>NOT(ISERROR(SEARCH("Total",B53)))</formula>
    </cfRule>
  </conditionalFormatting>
  <conditionalFormatting sqref="E57">
    <cfRule type="cellIs" dxfId="24" priority="23" operator="equal">
      <formula>#REF!="&lt;&gt;"</formula>
    </cfRule>
  </conditionalFormatting>
  <conditionalFormatting sqref="E57">
    <cfRule type="cellIs" dxfId="23" priority="24" operator="equal">
      <formula>E1048574="&lt;&gt;"</formula>
    </cfRule>
  </conditionalFormatting>
  <conditionalFormatting sqref="B57">
    <cfRule type="containsText" dxfId="22" priority="22" operator="containsText" text="Total">
      <formula>NOT(ISERROR(SEARCH("Total",B57)))</formula>
    </cfRule>
  </conditionalFormatting>
  <conditionalFormatting sqref="E62">
    <cfRule type="cellIs" dxfId="21" priority="20" operator="equal">
      <formula>#REF!="&lt;&gt;"</formula>
    </cfRule>
  </conditionalFormatting>
  <conditionalFormatting sqref="B62">
    <cfRule type="containsText" dxfId="20" priority="19" operator="containsText" text="Total">
      <formula>NOT(ISERROR(SEARCH("Total",B62)))</formula>
    </cfRule>
  </conditionalFormatting>
  <conditionalFormatting sqref="E67">
    <cfRule type="cellIs" dxfId="19" priority="17" operator="equal">
      <formula>#REF!="&lt;&gt;"</formula>
    </cfRule>
  </conditionalFormatting>
  <conditionalFormatting sqref="E67">
    <cfRule type="cellIs" dxfId="18" priority="18" operator="equal">
      <formula>E5="&lt;&gt;"</formula>
    </cfRule>
  </conditionalFormatting>
  <conditionalFormatting sqref="B67">
    <cfRule type="containsText" dxfId="17" priority="16" operator="containsText" text="Total">
      <formula>NOT(ISERROR(SEARCH("Total",B67)))</formula>
    </cfRule>
  </conditionalFormatting>
  <conditionalFormatting sqref="E72">
    <cfRule type="cellIs" dxfId="16" priority="14" operator="equal">
      <formula>#REF!="&lt;&gt;"</formula>
    </cfRule>
  </conditionalFormatting>
  <conditionalFormatting sqref="E72">
    <cfRule type="cellIs" dxfId="15" priority="15" operator="equal">
      <formula>E10="&lt;&gt;"</formula>
    </cfRule>
  </conditionalFormatting>
  <conditionalFormatting sqref="B72">
    <cfRule type="containsText" dxfId="14" priority="13" operator="containsText" text="Total">
      <formula>NOT(ISERROR(SEARCH("Total",B72)))</formula>
    </cfRule>
  </conditionalFormatting>
  <conditionalFormatting sqref="A77:D77 F77">
    <cfRule type="containsText" dxfId="13" priority="9" operator="containsText" text="TOTAL">
      <formula>NOT(ISERROR(SEARCH("TOTAL",A77)))</formula>
    </cfRule>
  </conditionalFormatting>
  <conditionalFormatting sqref="B77 A76">
    <cfRule type="containsText" dxfId="12" priority="8" operator="containsText" text="Total">
      <formula>NOT(ISERROR(SEARCH("Total",A76)))</formula>
    </cfRule>
  </conditionalFormatting>
  <conditionalFormatting sqref="D73">
    <cfRule type="containsText" dxfId="11" priority="7" operator="containsText" text="TOTAL">
      <formula>NOT(ISERROR(SEARCH("TOTAL",D73)))</formula>
    </cfRule>
  </conditionalFormatting>
  <conditionalFormatting sqref="E62">
    <cfRule type="cellIs" dxfId="10" priority="791" operator="equal">
      <formula>#REF!="&lt;&gt;"</formula>
    </cfRule>
  </conditionalFormatting>
  <conditionalFormatting sqref="E78">
    <cfRule type="cellIs" dxfId="9" priority="6" operator="equal">
      <formula>E19="&lt;&gt;"</formula>
    </cfRule>
  </conditionalFormatting>
  <conditionalFormatting sqref="D83">
    <cfRule type="containsText" dxfId="8" priority="5" operator="containsText" text="TOTAL">
      <formula>NOT(ISERROR(SEARCH("TOTAL",D83)))</formula>
    </cfRule>
  </conditionalFormatting>
  <conditionalFormatting sqref="E79">
    <cfRule type="cellIs" dxfId="7" priority="3" operator="equal">
      <formula>#REF!="&lt;&gt;"</formula>
    </cfRule>
  </conditionalFormatting>
  <conditionalFormatting sqref="E79">
    <cfRule type="cellIs" dxfId="6" priority="4" operator="equal">
      <formula>E17="&lt;&gt;"</formula>
    </cfRule>
  </conditionalFormatting>
  <conditionalFormatting sqref="E82">
    <cfRule type="cellIs" dxfId="5" priority="1" operator="equal">
      <formula>#REF!="&lt;&gt;"</formula>
    </cfRule>
  </conditionalFormatting>
  <conditionalFormatting sqref="E82">
    <cfRule type="cellIs" dxfId="4" priority="2" operator="equal">
      <formula>E20="&lt;&gt;"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4" operator="equal" id="{55619334-8CA6-4E71-BD3D-709B35D2CBD1}">
            <xm:f>'An 1b - Poste 2 - DPGF'!E74="&lt;&gt;"</xm:f>
            <x14:dxf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m:sqref>E80:E81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workbookViewId="0">
      <selection activeCell="A7" sqref="A7"/>
    </sheetView>
  </sheetViews>
  <sheetFormatPr baseColWidth="10" defaultColWidth="11.44140625" defaultRowHeight="14.4" x14ac:dyDescent="0.3"/>
  <cols>
    <col min="1" max="1" width="37.6640625" style="95" bestFit="1" customWidth="1"/>
    <col min="2" max="3" width="11.44140625" style="95"/>
    <col min="4" max="4" width="33" style="95" customWidth="1"/>
    <col min="5" max="5" width="11.44140625" style="95"/>
    <col min="6" max="6" width="14.44140625" style="95" bestFit="1" customWidth="1"/>
    <col min="7" max="16384" width="11.44140625" style="95"/>
  </cols>
  <sheetData>
    <row r="1" spans="1:7" ht="45" customHeight="1" x14ac:dyDescent="0.3">
      <c r="A1" s="227" t="s">
        <v>731</v>
      </c>
      <c r="B1" s="227"/>
      <c r="C1" s="227"/>
      <c r="D1" s="227"/>
    </row>
    <row r="2" spans="1:7" ht="45" customHeight="1" thickBot="1" x14ac:dyDescent="0.35">
      <c r="A2" s="100"/>
      <c r="B2" s="100"/>
    </row>
    <row r="3" spans="1:7" ht="15.75" customHeight="1" thickBot="1" x14ac:dyDescent="0.35">
      <c r="A3" s="223" t="s">
        <v>730</v>
      </c>
      <c r="B3" s="223"/>
      <c r="C3" s="223"/>
      <c r="D3" s="223"/>
      <c r="F3" s="98" t="s">
        <v>728</v>
      </c>
      <c r="G3" s="99">
        <f>'[1]EPF (prestations programmée)'!G47</f>
        <v>0.2</v>
      </c>
    </row>
    <row r="4" spans="1:7" ht="15" thickBot="1" x14ac:dyDescent="0.35"/>
    <row r="5" spans="1:7" ht="15" thickBot="1" x14ac:dyDescent="0.35">
      <c r="A5" s="101" t="s">
        <v>732</v>
      </c>
      <c r="D5" s="101" t="s">
        <v>735</v>
      </c>
    </row>
    <row r="6" spans="1:7" ht="15" thickBot="1" x14ac:dyDescent="0.35">
      <c r="A6" s="96"/>
      <c r="B6" s="97"/>
    </row>
    <row r="7" spans="1:7" ht="15" thickBot="1" x14ac:dyDescent="0.35">
      <c r="A7" s="102">
        <f>+'An 1a - Poste 1 - DPGF'!E137</f>
        <v>0</v>
      </c>
      <c r="D7" s="102">
        <f>A7*1.2</f>
        <v>0</v>
      </c>
    </row>
    <row r="8" spans="1:7" x14ac:dyDescent="0.3">
      <c r="A8" s="96"/>
      <c r="B8" s="97"/>
    </row>
    <row r="10" spans="1:7" x14ac:dyDescent="0.3">
      <c r="A10" s="223" t="s">
        <v>733</v>
      </c>
      <c r="B10" s="223"/>
      <c r="C10" s="223"/>
      <c r="D10" s="223"/>
    </row>
    <row r="11" spans="1:7" ht="15" thickBot="1" x14ac:dyDescent="0.35"/>
    <row r="12" spans="1:7" ht="15" thickBot="1" x14ac:dyDescent="0.35">
      <c r="A12" s="101" t="s">
        <v>732</v>
      </c>
      <c r="D12" s="101" t="s">
        <v>729</v>
      </c>
    </row>
    <row r="13" spans="1:7" ht="30" customHeight="1" thickBot="1" x14ac:dyDescent="0.35">
      <c r="B13" s="97"/>
    </row>
    <row r="14" spans="1:7" ht="15" thickBot="1" x14ac:dyDescent="0.35">
      <c r="A14" s="102">
        <f>'An 1b - Poste 2 - DPGF'!E394</f>
        <v>0</v>
      </c>
      <c r="B14" s="97"/>
      <c r="D14" s="102">
        <f>A14*1.2</f>
        <v>0</v>
      </c>
    </row>
    <row r="16" spans="1:7" x14ac:dyDescent="0.3">
      <c r="A16" s="223" t="s">
        <v>734</v>
      </c>
      <c r="B16" s="223"/>
      <c r="C16" s="223"/>
      <c r="D16" s="223"/>
      <c r="F16" s="104"/>
    </row>
    <row r="17" spans="1:4" ht="15" thickBot="1" x14ac:dyDescent="0.35"/>
    <row r="18" spans="1:4" ht="15" thickBot="1" x14ac:dyDescent="0.35">
      <c r="A18" s="101" t="s">
        <v>732</v>
      </c>
      <c r="D18" s="101" t="s">
        <v>729</v>
      </c>
    </row>
    <row r="19" spans="1:4" ht="15" thickBot="1" x14ac:dyDescent="0.35">
      <c r="A19" s="96"/>
      <c r="B19" s="97"/>
    </row>
    <row r="20" spans="1:4" ht="15" thickBot="1" x14ac:dyDescent="0.35">
      <c r="A20" s="102">
        <f>'An 1c - Poste 3 - DPGF'!E89</f>
        <v>0</v>
      </c>
      <c r="B20" s="97"/>
      <c r="D20" s="102">
        <f>A20*1.2</f>
        <v>0</v>
      </c>
    </row>
    <row r="23" spans="1:4" ht="29.25" customHeight="1" x14ac:dyDescent="0.3">
      <c r="A23" s="224" t="s">
        <v>736</v>
      </c>
      <c r="B23" s="225"/>
      <c r="C23" s="225"/>
      <c r="D23" s="226"/>
    </row>
    <row r="25" spans="1:4" x14ac:dyDescent="0.3">
      <c r="A25" s="103" t="s">
        <v>732</v>
      </c>
      <c r="D25" s="103" t="s">
        <v>729</v>
      </c>
    </row>
    <row r="27" spans="1:4" ht="32.25" customHeight="1" x14ac:dyDescent="0.3">
      <c r="A27" s="105">
        <f>SUM(A20,A14,A7)</f>
        <v>0</v>
      </c>
      <c r="D27" s="105">
        <f>SUM(D20,D14,D7)</f>
        <v>0</v>
      </c>
    </row>
  </sheetData>
  <mergeCells count="5">
    <mergeCell ref="A3:D3"/>
    <mergeCell ref="A10:D10"/>
    <mergeCell ref="A16:D16"/>
    <mergeCell ref="A23:D23"/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opLeftCell="A56" workbookViewId="0">
      <selection activeCell="B35" sqref="B35"/>
    </sheetView>
  </sheetViews>
  <sheetFormatPr baseColWidth="10" defaultColWidth="11" defaultRowHeight="14.4" x14ac:dyDescent="0.3"/>
  <cols>
    <col min="1" max="1" width="18" style="2" bestFit="1" customWidth="1"/>
    <col min="2" max="2" width="99.33203125" style="2" bestFit="1" customWidth="1"/>
    <col min="3" max="3" width="20.44140625" style="2" bestFit="1" customWidth="1"/>
    <col min="4" max="4" width="20.44140625" style="5" bestFit="1" customWidth="1"/>
    <col min="5" max="5" width="3.109375" style="2" customWidth="1"/>
    <col min="6" max="6" width="14.5546875" style="2" customWidth="1"/>
    <col min="7" max="16384" width="11" style="2"/>
  </cols>
  <sheetData>
    <row r="1" spans="1:8" ht="60" customHeight="1" x14ac:dyDescent="0.3">
      <c r="A1" s="187" t="s">
        <v>1054</v>
      </c>
      <c r="B1" s="187"/>
      <c r="C1" s="187"/>
      <c r="D1" s="187"/>
      <c r="E1" s="187"/>
      <c r="F1" s="187"/>
    </row>
    <row r="3" spans="1:8" ht="58.95" customHeight="1" x14ac:dyDescent="0.3">
      <c r="A3" s="228" t="s">
        <v>134</v>
      </c>
      <c r="B3" s="229"/>
      <c r="C3" s="229"/>
      <c r="D3" s="230"/>
    </row>
    <row r="4" spans="1:8" ht="15.75" customHeight="1" x14ac:dyDescent="0.3"/>
    <row r="5" spans="1:8" ht="28.5" customHeight="1" x14ac:dyDescent="0.3">
      <c r="A5" s="112" t="s">
        <v>214</v>
      </c>
      <c r="B5" s="113" t="s">
        <v>12</v>
      </c>
      <c r="C5" s="113" t="s">
        <v>13</v>
      </c>
      <c r="D5" s="113" t="s">
        <v>49</v>
      </c>
      <c r="F5" s="114" t="s">
        <v>14</v>
      </c>
      <c r="G5" s="115"/>
      <c r="H5" s="10" t="str">
        <f>IF(G5="","Veuillez compléter cette case","")</f>
        <v>Veuillez compléter cette case</v>
      </c>
    </row>
    <row r="6" spans="1:8" ht="15.6" x14ac:dyDescent="0.3">
      <c r="A6" s="111" t="s">
        <v>738</v>
      </c>
      <c r="B6" s="107" t="s">
        <v>50</v>
      </c>
      <c r="C6" s="108" t="s">
        <v>15</v>
      </c>
      <c r="D6" s="171"/>
      <c r="E6" s="210" t="str">
        <f>IF(D6="","Veuillez compléter ce prix","")</f>
        <v>Veuillez compléter ce prix</v>
      </c>
      <c r="F6" s="211"/>
      <c r="G6" s="211"/>
    </row>
    <row r="7" spans="1:8" ht="15.6" x14ac:dyDescent="0.3">
      <c r="A7" s="111" t="s">
        <v>739</v>
      </c>
      <c r="B7" s="107" t="s">
        <v>25</v>
      </c>
      <c r="C7" s="108" t="s">
        <v>15</v>
      </c>
      <c r="D7" s="171"/>
      <c r="E7" s="210" t="str">
        <f t="shared" ref="E7:E49" si="0">IF(D7="","Veuillez compléter ce prix","")</f>
        <v>Veuillez compléter ce prix</v>
      </c>
      <c r="F7" s="211"/>
      <c r="G7" s="211"/>
    </row>
    <row r="8" spans="1:8" ht="15.6" x14ac:dyDescent="0.3">
      <c r="A8" s="111" t="s">
        <v>740</v>
      </c>
      <c r="B8" s="107" t="s">
        <v>17</v>
      </c>
      <c r="C8" s="108" t="s">
        <v>15</v>
      </c>
      <c r="D8" s="171"/>
      <c r="E8" s="210" t="str">
        <f t="shared" si="0"/>
        <v>Veuillez compléter ce prix</v>
      </c>
      <c r="F8" s="211"/>
      <c r="G8" s="211"/>
    </row>
    <row r="9" spans="1:8" ht="15.6" x14ac:dyDescent="0.3">
      <c r="A9" s="111" t="s">
        <v>741</v>
      </c>
      <c r="B9" s="107" t="s">
        <v>24</v>
      </c>
      <c r="C9" s="108" t="s">
        <v>15</v>
      </c>
      <c r="D9" s="171"/>
      <c r="E9" s="210" t="str">
        <f t="shared" si="0"/>
        <v>Veuillez compléter ce prix</v>
      </c>
      <c r="F9" s="211"/>
      <c r="G9" s="211"/>
    </row>
    <row r="10" spans="1:8" ht="15.6" x14ac:dyDescent="0.3">
      <c r="A10" s="111" t="s">
        <v>742</v>
      </c>
      <c r="B10" s="107" t="s">
        <v>51</v>
      </c>
      <c r="C10" s="108" t="s">
        <v>15</v>
      </c>
      <c r="D10" s="171"/>
      <c r="E10" s="210" t="str">
        <f t="shared" si="0"/>
        <v>Veuillez compléter ce prix</v>
      </c>
      <c r="F10" s="211"/>
      <c r="G10" s="211"/>
    </row>
    <row r="11" spans="1:8" ht="15.6" x14ac:dyDescent="0.3">
      <c r="A11" s="111" t="s">
        <v>743</v>
      </c>
      <c r="B11" s="107" t="s">
        <v>40</v>
      </c>
      <c r="C11" s="108" t="s">
        <v>15</v>
      </c>
      <c r="D11" s="171"/>
      <c r="E11" s="210" t="str">
        <f t="shared" si="0"/>
        <v>Veuillez compléter ce prix</v>
      </c>
      <c r="F11" s="211"/>
      <c r="G11" s="211"/>
    </row>
    <row r="12" spans="1:8" s="6" customFormat="1" ht="15.6" customHeight="1" x14ac:dyDescent="0.3">
      <c r="A12" s="111" t="s">
        <v>744</v>
      </c>
      <c r="B12" s="107" t="s">
        <v>16</v>
      </c>
      <c r="C12" s="108" t="s">
        <v>15</v>
      </c>
      <c r="D12" s="171"/>
      <c r="E12" s="210" t="str">
        <f t="shared" si="0"/>
        <v>Veuillez compléter ce prix</v>
      </c>
      <c r="F12" s="211"/>
      <c r="G12" s="211"/>
    </row>
    <row r="13" spans="1:8" ht="15.6" x14ac:dyDescent="0.3">
      <c r="A13" s="111" t="s">
        <v>745</v>
      </c>
      <c r="B13" s="107" t="s">
        <v>26</v>
      </c>
      <c r="C13" s="108" t="s">
        <v>15</v>
      </c>
      <c r="D13" s="171"/>
      <c r="E13" s="210" t="str">
        <f t="shared" si="0"/>
        <v>Veuillez compléter ce prix</v>
      </c>
      <c r="F13" s="211"/>
      <c r="G13" s="211"/>
    </row>
    <row r="14" spans="1:8" ht="15.6" x14ac:dyDescent="0.3">
      <c r="A14" s="111" t="s">
        <v>746</v>
      </c>
      <c r="B14" s="107" t="s">
        <v>27</v>
      </c>
      <c r="C14" s="108" t="s">
        <v>15</v>
      </c>
      <c r="D14" s="171"/>
      <c r="E14" s="210" t="str">
        <f t="shared" si="0"/>
        <v>Veuillez compléter ce prix</v>
      </c>
      <c r="F14" s="211"/>
      <c r="G14" s="211"/>
    </row>
    <row r="15" spans="1:8" ht="15.6" x14ac:dyDescent="0.3">
      <c r="A15" s="111" t="s">
        <v>747</v>
      </c>
      <c r="B15" s="107" t="s">
        <v>52</v>
      </c>
      <c r="C15" s="108" t="s">
        <v>15</v>
      </c>
      <c r="D15" s="171"/>
      <c r="E15" s="210" t="str">
        <f t="shared" si="0"/>
        <v>Veuillez compléter ce prix</v>
      </c>
      <c r="F15" s="211"/>
      <c r="G15" s="211"/>
    </row>
    <row r="16" spans="1:8" ht="15.6" x14ac:dyDescent="0.3">
      <c r="A16" s="111" t="s">
        <v>748</v>
      </c>
      <c r="B16" s="107" t="s">
        <v>35</v>
      </c>
      <c r="C16" s="109" t="s">
        <v>23</v>
      </c>
      <c r="D16" s="172"/>
      <c r="E16" s="210" t="str">
        <f t="shared" si="0"/>
        <v>Veuillez compléter ce prix</v>
      </c>
      <c r="F16" s="211"/>
      <c r="G16" s="211"/>
    </row>
    <row r="17" spans="1:7" ht="15.6" x14ac:dyDescent="0.3">
      <c r="A17" s="111" t="s">
        <v>749</v>
      </c>
      <c r="B17" s="107" t="s">
        <v>19</v>
      </c>
      <c r="C17" s="109" t="s">
        <v>20</v>
      </c>
      <c r="D17" s="172"/>
      <c r="E17" s="210" t="str">
        <f t="shared" si="0"/>
        <v>Veuillez compléter ce prix</v>
      </c>
      <c r="F17" s="211"/>
      <c r="G17" s="211"/>
    </row>
    <row r="18" spans="1:7" ht="15.6" x14ac:dyDescent="0.3">
      <c r="A18" s="111" t="s">
        <v>750</v>
      </c>
      <c r="B18" s="107" t="s">
        <v>39</v>
      </c>
      <c r="C18" s="109" t="s">
        <v>23</v>
      </c>
      <c r="D18" s="172"/>
      <c r="E18" s="210" t="str">
        <f t="shared" si="0"/>
        <v>Veuillez compléter ce prix</v>
      </c>
      <c r="F18" s="211"/>
      <c r="G18" s="211"/>
    </row>
    <row r="19" spans="1:7" ht="15.6" x14ac:dyDescent="0.3">
      <c r="A19" s="111" t="s">
        <v>751</v>
      </c>
      <c r="B19" s="107" t="s">
        <v>22</v>
      </c>
      <c r="C19" s="109" t="s">
        <v>23</v>
      </c>
      <c r="D19" s="172"/>
      <c r="E19" s="210" t="str">
        <f t="shared" si="0"/>
        <v>Veuillez compléter ce prix</v>
      </c>
      <c r="F19" s="211"/>
      <c r="G19" s="211"/>
    </row>
    <row r="20" spans="1:7" ht="15.6" x14ac:dyDescent="0.3">
      <c r="A20" s="111" t="s">
        <v>752</v>
      </c>
      <c r="B20" s="107" t="s">
        <v>32</v>
      </c>
      <c r="C20" s="109" t="s">
        <v>23</v>
      </c>
      <c r="D20" s="172"/>
      <c r="E20" s="210" t="str">
        <f t="shared" si="0"/>
        <v>Veuillez compléter ce prix</v>
      </c>
      <c r="F20" s="211"/>
      <c r="G20" s="211"/>
    </row>
    <row r="21" spans="1:7" ht="15.6" x14ac:dyDescent="0.3">
      <c r="A21" s="111" t="s">
        <v>753</v>
      </c>
      <c r="B21" s="107" t="s">
        <v>29</v>
      </c>
      <c r="C21" s="109" t="s">
        <v>20</v>
      </c>
      <c r="D21" s="172"/>
      <c r="E21" s="210" t="str">
        <f t="shared" si="0"/>
        <v>Veuillez compléter ce prix</v>
      </c>
      <c r="F21" s="211"/>
      <c r="G21" s="211"/>
    </row>
    <row r="22" spans="1:7" ht="15.6" x14ac:dyDescent="0.3">
      <c r="A22" s="111" t="s">
        <v>754</v>
      </c>
      <c r="B22" s="107" t="s">
        <v>28</v>
      </c>
      <c r="C22" s="109" t="s">
        <v>20</v>
      </c>
      <c r="D22" s="172"/>
      <c r="E22" s="210" t="str">
        <f t="shared" si="0"/>
        <v>Veuillez compléter ce prix</v>
      </c>
      <c r="F22" s="211"/>
      <c r="G22" s="211"/>
    </row>
    <row r="23" spans="1:7" ht="15.6" x14ac:dyDescent="0.3">
      <c r="A23" s="111" t="s">
        <v>755</v>
      </c>
      <c r="B23" s="107" t="s">
        <v>37</v>
      </c>
      <c r="C23" s="109" t="s">
        <v>15</v>
      </c>
      <c r="D23" s="172"/>
      <c r="E23" s="210" t="str">
        <f t="shared" si="0"/>
        <v>Veuillez compléter ce prix</v>
      </c>
      <c r="F23" s="211"/>
      <c r="G23" s="211"/>
    </row>
    <row r="24" spans="1:7" ht="15.6" x14ac:dyDescent="0.3">
      <c r="A24" s="111" t="s">
        <v>756</v>
      </c>
      <c r="B24" s="107" t="s">
        <v>211</v>
      </c>
      <c r="C24" s="109" t="s">
        <v>23</v>
      </c>
      <c r="D24" s="172"/>
      <c r="E24" s="210" t="str">
        <f t="shared" si="0"/>
        <v>Veuillez compléter ce prix</v>
      </c>
      <c r="F24" s="211"/>
      <c r="G24" s="211"/>
    </row>
    <row r="25" spans="1:7" ht="15.6" x14ac:dyDescent="0.3">
      <c r="A25" s="111" t="s">
        <v>757</v>
      </c>
      <c r="B25" s="107" t="s">
        <v>212</v>
      </c>
      <c r="C25" s="109" t="s">
        <v>23</v>
      </c>
      <c r="D25" s="172"/>
      <c r="E25" s="210" t="str">
        <f t="shared" ref="E25" si="1">IF(D25="","Veuillez compléter ce prix","")</f>
        <v>Veuillez compléter ce prix</v>
      </c>
      <c r="F25" s="211"/>
      <c r="G25" s="211"/>
    </row>
    <row r="26" spans="1:7" ht="15.6" x14ac:dyDescent="0.3">
      <c r="A26" s="111" t="s">
        <v>758</v>
      </c>
      <c r="B26" s="110" t="s">
        <v>213</v>
      </c>
      <c r="C26" s="109" t="s">
        <v>23</v>
      </c>
      <c r="D26" s="172"/>
      <c r="E26" s="210" t="str">
        <f t="shared" si="0"/>
        <v>Veuillez compléter ce prix</v>
      </c>
      <c r="F26" s="211"/>
      <c r="G26" s="211"/>
    </row>
    <row r="27" spans="1:7" ht="15.6" x14ac:dyDescent="0.3">
      <c r="A27" s="111" t="s">
        <v>759</v>
      </c>
      <c r="B27" s="107" t="s">
        <v>18</v>
      </c>
      <c r="C27" s="109" t="s">
        <v>15</v>
      </c>
      <c r="D27" s="172"/>
      <c r="E27" s="210" t="str">
        <f t="shared" si="0"/>
        <v>Veuillez compléter ce prix</v>
      </c>
      <c r="F27" s="211"/>
      <c r="G27" s="211"/>
    </row>
    <row r="28" spans="1:7" ht="15.6" x14ac:dyDescent="0.3">
      <c r="A28" s="111" t="s">
        <v>760</v>
      </c>
      <c r="B28" s="107" t="s">
        <v>21</v>
      </c>
      <c r="C28" s="109" t="s">
        <v>15</v>
      </c>
      <c r="D28" s="172"/>
      <c r="E28" s="210" t="str">
        <f t="shared" si="0"/>
        <v>Veuillez compléter ce prix</v>
      </c>
      <c r="F28" s="211"/>
      <c r="G28" s="211"/>
    </row>
    <row r="29" spans="1:7" ht="15.6" x14ac:dyDescent="0.3">
      <c r="A29" s="111" t="s">
        <v>761</v>
      </c>
      <c r="B29" s="107" t="s">
        <v>36</v>
      </c>
      <c r="C29" s="109" t="s">
        <v>20</v>
      </c>
      <c r="D29" s="172"/>
      <c r="E29" s="210" t="str">
        <f t="shared" si="0"/>
        <v>Veuillez compléter ce prix</v>
      </c>
      <c r="F29" s="211"/>
      <c r="G29" s="211"/>
    </row>
    <row r="30" spans="1:7" ht="15.6" x14ac:dyDescent="0.3">
      <c r="A30" s="111" t="s">
        <v>762</v>
      </c>
      <c r="B30" s="107" t="s">
        <v>31</v>
      </c>
      <c r="C30" s="109" t="s">
        <v>23</v>
      </c>
      <c r="D30" s="172"/>
      <c r="E30" s="210" t="str">
        <f t="shared" si="0"/>
        <v>Veuillez compléter ce prix</v>
      </c>
      <c r="F30" s="211"/>
      <c r="G30" s="211"/>
    </row>
    <row r="31" spans="1:7" ht="15.6" x14ac:dyDescent="0.3">
      <c r="A31" s="111" t="s">
        <v>763</v>
      </c>
      <c r="B31" s="107" t="s">
        <v>47</v>
      </c>
      <c r="C31" s="109" t="s">
        <v>15</v>
      </c>
      <c r="D31" s="172"/>
      <c r="E31" s="210" t="str">
        <f t="shared" si="0"/>
        <v>Veuillez compléter ce prix</v>
      </c>
      <c r="F31" s="211"/>
      <c r="G31" s="211"/>
    </row>
    <row r="32" spans="1:7" ht="15.6" x14ac:dyDescent="0.3">
      <c r="A32" s="111" t="s">
        <v>764</v>
      </c>
      <c r="B32" s="107" t="s">
        <v>48</v>
      </c>
      <c r="C32" s="109" t="s">
        <v>15</v>
      </c>
      <c r="D32" s="172"/>
      <c r="E32" s="210" t="str">
        <f t="shared" si="0"/>
        <v>Veuillez compléter ce prix</v>
      </c>
      <c r="F32" s="211"/>
      <c r="G32" s="211"/>
    </row>
    <row r="33" spans="1:7" ht="15.6" x14ac:dyDescent="0.3">
      <c r="A33" s="111" t="s">
        <v>765</v>
      </c>
      <c r="B33" s="107" t="s">
        <v>54</v>
      </c>
      <c r="C33" s="109" t="s">
        <v>15</v>
      </c>
      <c r="D33" s="172"/>
      <c r="E33" s="210" t="str">
        <f t="shared" si="0"/>
        <v>Veuillez compléter ce prix</v>
      </c>
      <c r="F33" s="211"/>
      <c r="G33" s="211"/>
    </row>
    <row r="34" spans="1:7" ht="15.6" x14ac:dyDescent="0.3">
      <c r="A34" s="111" t="s">
        <v>766</v>
      </c>
      <c r="B34" s="107" t="s">
        <v>38</v>
      </c>
      <c r="C34" s="109" t="s">
        <v>15</v>
      </c>
      <c r="D34" s="172"/>
      <c r="E34" s="210" t="str">
        <f t="shared" si="0"/>
        <v>Veuillez compléter ce prix</v>
      </c>
      <c r="F34" s="211"/>
      <c r="G34" s="211"/>
    </row>
    <row r="35" spans="1:7" ht="15.6" x14ac:dyDescent="0.3">
      <c r="A35" s="111" t="s">
        <v>767</v>
      </c>
      <c r="B35" s="107" t="s">
        <v>46</v>
      </c>
      <c r="C35" s="109" t="s">
        <v>23</v>
      </c>
      <c r="D35" s="172"/>
      <c r="E35" s="210" t="str">
        <f t="shared" si="0"/>
        <v>Veuillez compléter ce prix</v>
      </c>
      <c r="F35" s="211"/>
      <c r="G35" s="211"/>
    </row>
    <row r="36" spans="1:7" ht="15.6" x14ac:dyDescent="0.3">
      <c r="A36" s="111" t="s">
        <v>768</v>
      </c>
      <c r="B36" s="107" t="s">
        <v>34</v>
      </c>
      <c r="C36" s="109" t="s">
        <v>23</v>
      </c>
      <c r="D36" s="172"/>
      <c r="E36" s="210" t="str">
        <f t="shared" si="0"/>
        <v>Veuillez compléter ce prix</v>
      </c>
      <c r="F36" s="211"/>
      <c r="G36" s="211"/>
    </row>
    <row r="37" spans="1:7" ht="15.6" x14ac:dyDescent="0.3">
      <c r="A37" s="111" t="s">
        <v>769</v>
      </c>
      <c r="B37" s="107" t="s">
        <v>33</v>
      </c>
      <c r="C37" s="109" t="s">
        <v>15</v>
      </c>
      <c r="D37" s="172"/>
      <c r="E37" s="210" t="str">
        <f t="shared" si="0"/>
        <v>Veuillez compléter ce prix</v>
      </c>
      <c r="F37" s="211"/>
      <c r="G37" s="211"/>
    </row>
    <row r="38" spans="1:7" ht="15.6" x14ac:dyDescent="0.3">
      <c r="A38" s="111" t="s">
        <v>770</v>
      </c>
      <c r="B38" s="107" t="s">
        <v>55</v>
      </c>
      <c r="C38" s="109" t="s">
        <v>53</v>
      </c>
      <c r="D38" s="172"/>
      <c r="E38" s="210" t="str">
        <f t="shared" si="0"/>
        <v>Veuillez compléter ce prix</v>
      </c>
      <c r="F38" s="211"/>
      <c r="G38" s="211"/>
    </row>
    <row r="39" spans="1:7" ht="15.6" x14ac:dyDescent="0.3">
      <c r="A39" s="111" t="s">
        <v>771</v>
      </c>
      <c r="B39" s="107" t="s">
        <v>56</v>
      </c>
      <c r="C39" s="109" t="s">
        <v>15</v>
      </c>
      <c r="D39" s="172"/>
      <c r="E39" s="210" t="str">
        <f t="shared" si="0"/>
        <v>Veuillez compléter ce prix</v>
      </c>
      <c r="F39" s="211"/>
      <c r="G39" s="211"/>
    </row>
    <row r="40" spans="1:7" ht="15.6" x14ac:dyDescent="0.3">
      <c r="A40" s="111" t="s">
        <v>772</v>
      </c>
      <c r="B40" s="107" t="s">
        <v>57</v>
      </c>
      <c r="C40" s="109" t="s">
        <v>15</v>
      </c>
      <c r="D40" s="172"/>
      <c r="E40" s="210" t="str">
        <f t="shared" si="0"/>
        <v>Veuillez compléter ce prix</v>
      </c>
      <c r="F40" s="211"/>
      <c r="G40" s="211"/>
    </row>
    <row r="41" spans="1:7" ht="15.6" x14ac:dyDescent="0.3">
      <c r="A41" s="111" t="s">
        <v>773</v>
      </c>
      <c r="B41" s="107" t="s">
        <v>58</v>
      </c>
      <c r="C41" s="109" t="s">
        <v>15</v>
      </c>
      <c r="D41" s="172"/>
      <c r="E41" s="210" t="str">
        <f t="shared" si="0"/>
        <v>Veuillez compléter ce prix</v>
      </c>
      <c r="F41" s="211"/>
      <c r="G41" s="211"/>
    </row>
    <row r="42" spans="1:7" ht="15.6" x14ac:dyDescent="0.3">
      <c r="A42" s="111" t="s">
        <v>774</v>
      </c>
      <c r="B42" s="107" t="s">
        <v>59</v>
      </c>
      <c r="C42" s="109" t="s">
        <v>15</v>
      </c>
      <c r="D42" s="172"/>
      <c r="E42" s="210" t="str">
        <f t="shared" si="0"/>
        <v>Veuillez compléter ce prix</v>
      </c>
      <c r="F42" s="211"/>
      <c r="G42" s="211"/>
    </row>
    <row r="43" spans="1:7" ht="15.6" x14ac:dyDescent="0.3">
      <c r="A43" s="111" t="s">
        <v>775</v>
      </c>
      <c r="B43" s="107" t="s">
        <v>30</v>
      </c>
      <c r="C43" s="109" t="s">
        <v>15</v>
      </c>
      <c r="D43" s="172"/>
      <c r="E43" s="210" t="str">
        <f t="shared" si="0"/>
        <v>Veuillez compléter ce prix</v>
      </c>
      <c r="F43" s="211"/>
      <c r="G43" s="211"/>
    </row>
    <row r="44" spans="1:7" ht="15.6" x14ac:dyDescent="0.3">
      <c r="A44" s="111" t="s">
        <v>776</v>
      </c>
      <c r="B44" s="107" t="s">
        <v>47</v>
      </c>
      <c r="C44" s="108" t="s">
        <v>15</v>
      </c>
      <c r="D44" s="173"/>
      <c r="E44" s="210" t="str">
        <f t="shared" si="0"/>
        <v>Veuillez compléter ce prix</v>
      </c>
      <c r="F44" s="211"/>
      <c r="G44" s="211"/>
    </row>
    <row r="45" spans="1:7" ht="15.6" x14ac:dyDescent="0.3">
      <c r="A45" s="111" t="s">
        <v>777</v>
      </c>
      <c r="B45" s="107" t="s">
        <v>48</v>
      </c>
      <c r="C45" s="108" t="s">
        <v>15</v>
      </c>
      <c r="D45" s="173"/>
      <c r="E45" s="210" t="str">
        <f t="shared" si="0"/>
        <v>Veuillez compléter ce prix</v>
      </c>
      <c r="F45" s="211"/>
      <c r="G45" s="211"/>
    </row>
    <row r="46" spans="1:7" ht="15.6" x14ac:dyDescent="0.3">
      <c r="A46" s="111" t="s">
        <v>778</v>
      </c>
      <c r="B46" s="107" t="s">
        <v>38</v>
      </c>
      <c r="C46" s="108" t="s">
        <v>15</v>
      </c>
      <c r="D46" s="173"/>
      <c r="E46" s="210" t="str">
        <f t="shared" si="0"/>
        <v>Veuillez compléter ce prix</v>
      </c>
      <c r="F46" s="211"/>
      <c r="G46" s="211"/>
    </row>
    <row r="47" spans="1:7" ht="15.6" x14ac:dyDescent="0.3">
      <c r="A47" s="111" t="s">
        <v>779</v>
      </c>
      <c r="B47" s="107" t="s">
        <v>39</v>
      </c>
      <c r="C47" s="108" t="s">
        <v>23</v>
      </c>
      <c r="D47" s="173"/>
      <c r="E47" s="210" t="str">
        <f t="shared" si="0"/>
        <v>Veuillez compléter ce prix</v>
      </c>
      <c r="F47" s="211"/>
      <c r="G47" s="211"/>
    </row>
    <row r="48" spans="1:7" ht="15.6" x14ac:dyDescent="0.3">
      <c r="A48" s="111" t="s">
        <v>780</v>
      </c>
      <c r="B48" s="107" t="s">
        <v>40</v>
      </c>
      <c r="C48" s="108" t="s">
        <v>15</v>
      </c>
      <c r="D48" s="173"/>
      <c r="E48" s="210" t="str">
        <f t="shared" si="0"/>
        <v>Veuillez compléter ce prix</v>
      </c>
      <c r="F48" s="211"/>
      <c r="G48" s="211"/>
    </row>
    <row r="49" spans="1:7" ht="15.6" x14ac:dyDescent="0.3">
      <c r="A49" s="111" t="s">
        <v>781</v>
      </c>
      <c r="B49" s="110" t="s">
        <v>207</v>
      </c>
      <c r="C49" s="108" t="s">
        <v>15</v>
      </c>
      <c r="D49" s="173"/>
      <c r="E49" s="210" t="str">
        <f t="shared" si="0"/>
        <v>Veuillez compléter ce prix</v>
      </c>
      <c r="F49" s="211"/>
      <c r="G49" s="211"/>
    </row>
  </sheetData>
  <mergeCells count="46">
    <mergeCell ref="E6:G6"/>
    <mergeCell ref="E7:G7"/>
    <mergeCell ref="E8:G8"/>
    <mergeCell ref="A3:D3"/>
    <mergeCell ref="A1:F1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6:G26"/>
    <mergeCell ref="E27:G27"/>
    <mergeCell ref="E28:G28"/>
    <mergeCell ref="E29:G29"/>
    <mergeCell ref="E25:G25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9:G49"/>
    <mergeCell ref="E44:G44"/>
    <mergeCell ref="E45:G45"/>
    <mergeCell ref="E46:G46"/>
    <mergeCell ref="E47:G47"/>
    <mergeCell ref="E48:G48"/>
  </mergeCells>
  <conditionalFormatting sqref="D6:D49">
    <cfRule type="cellIs" dxfId="2" priority="3" operator="equal">
      <formula>D6="&lt;&gt;"</formula>
    </cfRule>
  </conditionalFormatting>
  <conditionalFormatting sqref="G5">
    <cfRule type="cellIs" dxfId="1" priority="2" operator="equal">
      <formula>G5="&lt;&gt;"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1"/>
  <sheetViews>
    <sheetView showGridLines="0" topLeftCell="B57" zoomScaleNormal="100" workbookViewId="0">
      <selection activeCell="F141" sqref="F141"/>
    </sheetView>
  </sheetViews>
  <sheetFormatPr baseColWidth="10" defaultColWidth="11" defaultRowHeight="14.4" x14ac:dyDescent="0.3"/>
  <cols>
    <col min="1" max="1" width="18" style="2" bestFit="1" customWidth="1"/>
    <col min="2" max="2" width="65" style="2" bestFit="1" customWidth="1"/>
    <col min="3" max="3" width="21" style="2" customWidth="1"/>
    <col min="4" max="4" width="22" style="2" bestFit="1" customWidth="1"/>
    <col min="5" max="5" width="22.5546875" style="2" bestFit="1" customWidth="1"/>
    <col min="6" max="6" width="17.44140625" style="2" bestFit="1" customWidth="1"/>
    <col min="7" max="7" width="29" style="2" bestFit="1" customWidth="1"/>
    <col min="8" max="16384" width="11" style="2"/>
  </cols>
  <sheetData>
    <row r="1" spans="1:10" ht="77.400000000000006" customHeight="1" x14ac:dyDescent="0.3">
      <c r="A1" s="187" t="s">
        <v>1054</v>
      </c>
      <c r="B1" s="187"/>
      <c r="C1" s="187"/>
      <c r="D1" s="187"/>
      <c r="E1" s="187"/>
      <c r="F1" s="187"/>
    </row>
    <row r="3" spans="1:10" ht="58.95" customHeight="1" x14ac:dyDescent="0.3">
      <c r="A3" s="231" t="s">
        <v>782</v>
      </c>
      <c r="B3" s="231"/>
      <c r="C3" s="231"/>
      <c r="D3" s="231"/>
      <c r="E3" s="231"/>
      <c r="F3" s="232"/>
    </row>
    <row r="4" spans="1:10" ht="15" customHeight="1" x14ac:dyDescent="0.3"/>
    <row r="5" spans="1:10" x14ac:dyDescent="0.3">
      <c r="B5" s="8"/>
      <c r="C5" s="8"/>
      <c r="D5" s="8"/>
      <c r="E5" s="8"/>
      <c r="F5" s="8"/>
    </row>
    <row r="6" spans="1:10" ht="28.5" customHeight="1" x14ac:dyDescent="0.3">
      <c r="A6" s="112" t="s">
        <v>214</v>
      </c>
      <c r="B6" s="113" t="s">
        <v>41</v>
      </c>
      <c r="C6" s="113" t="s">
        <v>42</v>
      </c>
      <c r="D6" s="113" t="s">
        <v>60</v>
      </c>
      <c r="E6" s="113" t="s">
        <v>43</v>
      </c>
      <c r="F6" s="113" t="s">
        <v>44</v>
      </c>
      <c r="H6" s="125" t="s">
        <v>45</v>
      </c>
      <c r="I6" s="7"/>
      <c r="J6" s="10" t="str">
        <f>IF(I6="","Veuillez compléter cette case","")</f>
        <v>Veuillez compléter cette case</v>
      </c>
    </row>
    <row r="7" spans="1:10" ht="12.75" customHeight="1" x14ac:dyDescent="0.3">
      <c r="A7" s="132"/>
      <c r="B7" s="133"/>
      <c r="C7" s="133"/>
      <c r="D7" s="133"/>
      <c r="E7" s="133"/>
      <c r="F7" s="133"/>
      <c r="J7" s="58"/>
    </row>
    <row r="8" spans="1:10" ht="26.25" customHeight="1" x14ac:dyDescent="0.3">
      <c r="A8" s="233" t="s">
        <v>136</v>
      </c>
      <c r="B8" s="233"/>
      <c r="C8" s="233"/>
      <c r="D8" s="233"/>
      <c r="E8" s="233"/>
      <c r="F8" s="233"/>
    </row>
    <row r="9" spans="1:10" ht="28.5" customHeight="1" x14ac:dyDescent="0.3">
      <c r="A9" s="117" t="s">
        <v>783</v>
      </c>
      <c r="B9" s="135" t="s">
        <v>890</v>
      </c>
      <c r="C9" s="118">
        <v>120</v>
      </c>
      <c r="D9" s="118">
        <v>120</v>
      </c>
      <c r="E9" s="119"/>
      <c r="F9" s="120">
        <v>0</v>
      </c>
      <c r="G9" s="9" t="s">
        <v>137</v>
      </c>
      <c r="H9" s="12"/>
      <c r="I9" s="12"/>
    </row>
    <row r="10" spans="1:10" x14ac:dyDescent="0.3">
      <c r="A10" s="117" t="s">
        <v>784</v>
      </c>
      <c r="B10" s="135" t="s">
        <v>891</v>
      </c>
      <c r="C10" s="118">
        <v>227.28</v>
      </c>
      <c r="D10" s="118">
        <v>227.28</v>
      </c>
      <c r="E10" s="119"/>
      <c r="F10" s="120">
        <v>0</v>
      </c>
      <c r="G10" s="9" t="s">
        <v>137</v>
      </c>
      <c r="H10" s="12"/>
      <c r="I10" s="12"/>
    </row>
    <row r="11" spans="1:10" x14ac:dyDescent="0.3">
      <c r="A11" s="117" t="s">
        <v>796</v>
      </c>
      <c r="B11" s="135" t="s">
        <v>892</v>
      </c>
      <c r="C11" s="118">
        <v>340</v>
      </c>
      <c r="D11" s="118">
        <v>340</v>
      </c>
      <c r="E11" s="119"/>
      <c r="F11" s="120">
        <v>0</v>
      </c>
      <c r="G11" s="9" t="s">
        <v>137</v>
      </c>
      <c r="H11" s="12"/>
      <c r="I11" s="12"/>
    </row>
    <row r="12" spans="1:10" x14ac:dyDescent="0.3">
      <c r="A12" s="117" t="s">
        <v>797</v>
      </c>
      <c r="B12" s="135" t="s">
        <v>893</v>
      </c>
      <c r="C12" s="118">
        <v>396.68</v>
      </c>
      <c r="D12" s="118">
        <v>396.68</v>
      </c>
      <c r="E12" s="119"/>
      <c r="F12" s="120">
        <v>0</v>
      </c>
      <c r="G12" s="9" t="s">
        <v>137</v>
      </c>
      <c r="H12" s="12"/>
      <c r="I12" s="12"/>
    </row>
    <row r="13" spans="1:10" x14ac:dyDescent="0.3">
      <c r="A13" s="117" t="s">
        <v>798</v>
      </c>
      <c r="B13" s="135" t="s">
        <v>894</v>
      </c>
      <c r="C13" s="118">
        <v>32.840000000000003</v>
      </c>
      <c r="D13" s="118">
        <v>32.840000000000003</v>
      </c>
      <c r="E13" s="119"/>
      <c r="F13" s="120">
        <v>0</v>
      </c>
      <c r="G13" s="9" t="s">
        <v>137</v>
      </c>
    </row>
    <row r="14" spans="1:10" x14ac:dyDescent="0.3">
      <c r="A14" s="117" t="s">
        <v>799</v>
      </c>
      <c r="B14" s="135" t="s">
        <v>895</v>
      </c>
      <c r="C14" s="118">
        <v>4.6399999999999997</v>
      </c>
      <c r="D14" s="118">
        <v>4.6399999999999997</v>
      </c>
      <c r="E14" s="119"/>
      <c r="F14" s="120">
        <v>0</v>
      </c>
      <c r="G14" s="9" t="s">
        <v>137</v>
      </c>
    </row>
    <row r="15" spans="1:10" x14ac:dyDescent="0.3">
      <c r="A15" s="117" t="s">
        <v>800</v>
      </c>
      <c r="B15" s="135" t="s">
        <v>896</v>
      </c>
      <c r="C15" s="118">
        <v>27.36</v>
      </c>
      <c r="D15" s="118">
        <v>27.36</v>
      </c>
      <c r="E15" s="119"/>
      <c r="F15" s="120">
        <v>0</v>
      </c>
      <c r="G15" s="9" t="s">
        <v>137</v>
      </c>
    </row>
    <row r="16" spans="1:10" x14ac:dyDescent="0.3">
      <c r="A16" s="117" t="s">
        <v>801</v>
      </c>
      <c r="B16" s="135" t="s">
        <v>897</v>
      </c>
      <c r="C16" s="118">
        <v>90.64</v>
      </c>
      <c r="D16" s="118">
        <v>90.64</v>
      </c>
      <c r="E16" s="119"/>
      <c r="F16" s="120">
        <v>0</v>
      </c>
      <c r="G16" s="9" t="s">
        <v>137</v>
      </c>
    </row>
    <row r="17" spans="1:10" x14ac:dyDescent="0.3">
      <c r="A17" s="117" t="s">
        <v>788</v>
      </c>
      <c r="B17" s="135" t="s">
        <v>898</v>
      </c>
      <c r="C17" s="118">
        <v>250.6</v>
      </c>
      <c r="D17" s="118">
        <v>250.6</v>
      </c>
      <c r="E17" s="119"/>
      <c r="F17" s="120">
        <v>0</v>
      </c>
      <c r="G17" s="9" t="s">
        <v>137</v>
      </c>
    </row>
    <row r="18" spans="1:10" x14ac:dyDescent="0.3">
      <c r="A18" s="117" t="s">
        <v>802</v>
      </c>
      <c r="B18" s="126" t="s">
        <v>899</v>
      </c>
      <c r="C18" s="121">
        <v>109</v>
      </c>
      <c r="D18" s="121">
        <v>109</v>
      </c>
      <c r="E18" s="119"/>
      <c r="F18" s="120">
        <v>0</v>
      </c>
      <c r="G18" s="9" t="s">
        <v>137</v>
      </c>
      <c r="H18" s="12"/>
      <c r="I18" s="12"/>
      <c r="J18" s="9"/>
    </row>
    <row r="19" spans="1:10" x14ac:dyDescent="0.3">
      <c r="A19" s="117" t="s">
        <v>790</v>
      </c>
      <c r="B19" s="135" t="s">
        <v>900</v>
      </c>
      <c r="C19" s="118">
        <v>33.200000000000003</v>
      </c>
      <c r="D19" s="118">
        <v>33.200000000000003</v>
      </c>
      <c r="E19" s="119"/>
      <c r="F19" s="120">
        <v>0</v>
      </c>
      <c r="G19" s="9" t="s">
        <v>137</v>
      </c>
      <c r="H19" s="12"/>
      <c r="I19" s="12"/>
      <c r="J19" s="9"/>
    </row>
    <row r="20" spans="1:10" x14ac:dyDescent="0.3">
      <c r="A20" s="117" t="s">
        <v>803</v>
      </c>
      <c r="B20" s="135" t="s">
        <v>901</v>
      </c>
      <c r="C20" s="118">
        <v>84.02</v>
      </c>
      <c r="D20" s="118">
        <v>84.02</v>
      </c>
      <c r="E20" s="119"/>
      <c r="F20" s="120">
        <v>0</v>
      </c>
      <c r="G20" s="9" t="s">
        <v>137</v>
      </c>
      <c r="H20" s="12"/>
      <c r="I20" s="12"/>
      <c r="J20" s="9"/>
    </row>
    <row r="21" spans="1:10" x14ac:dyDescent="0.3">
      <c r="A21" s="117" t="s">
        <v>785</v>
      </c>
      <c r="B21" s="135" t="s">
        <v>902</v>
      </c>
      <c r="C21" s="118">
        <v>126.94</v>
      </c>
      <c r="D21" s="118">
        <v>126.94</v>
      </c>
      <c r="E21" s="119"/>
      <c r="F21" s="120">
        <v>0</v>
      </c>
      <c r="G21" s="9" t="s">
        <v>137</v>
      </c>
      <c r="H21" s="12"/>
      <c r="I21" s="12"/>
    </row>
    <row r="22" spans="1:10" x14ac:dyDescent="0.3">
      <c r="A22" s="117" t="s">
        <v>787</v>
      </c>
      <c r="B22" s="135" t="s">
        <v>903</v>
      </c>
      <c r="C22" s="118">
        <v>69.38</v>
      </c>
      <c r="D22" s="118">
        <v>69.38</v>
      </c>
      <c r="E22" s="119"/>
      <c r="F22" s="120">
        <v>0</v>
      </c>
      <c r="G22" s="9" t="s">
        <v>137</v>
      </c>
      <c r="H22" s="12"/>
      <c r="I22" s="12"/>
    </row>
    <row r="23" spans="1:10" x14ac:dyDescent="0.3">
      <c r="A23" s="117" t="s">
        <v>804</v>
      </c>
      <c r="B23" s="135" t="s">
        <v>904</v>
      </c>
      <c r="C23" s="118">
        <v>12.72</v>
      </c>
      <c r="D23" s="118">
        <v>12.72</v>
      </c>
      <c r="E23" s="119"/>
      <c r="F23" s="120">
        <v>0</v>
      </c>
      <c r="G23" s="9" t="s">
        <v>137</v>
      </c>
      <c r="H23" s="12"/>
      <c r="I23" s="12"/>
    </row>
    <row r="24" spans="1:10" x14ac:dyDescent="0.3">
      <c r="A24" s="117" t="s">
        <v>792</v>
      </c>
      <c r="B24" s="135" t="s">
        <v>905</v>
      </c>
      <c r="C24" s="118">
        <v>7.66</v>
      </c>
      <c r="D24" s="118">
        <v>7.66</v>
      </c>
      <c r="E24" s="119"/>
      <c r="F24" s="120">
        <v>0</v>
      </c>
      <c r="G24" s="9" t="s">
        <v>137</v>
      </c>
      <c r="H24" s="12"/>
      <c r="I24" s="12"/>
    </row>
    <row r="25" spans="1:10" x14ac:dyDescent="0.3">
      <c r="A25" s="117" t="s">
        <v>805</v>
      </c>
      <c r="B25" s="135" t="s">
        <v>906</v>
      </c>
      <c r="C25" s="118" t="s">
        <v>138</v>
      </c>
      <c r="D25" s="118" t="s">
        <v>138</v>
      </c>
      <c r="E25" s="119"/>
      <c r="F25" s="120">
        <v>0</v>
      </c>
      <c r="G25" s="9" t="s">
        <v>137</v>
      </c>
      <c r="H25" s="12"/>
      <c r="I25" s="12"/>
    </row>
    <row r="26" spans="1:10" x14ac:dyDescent="0.3">
      <c r="A26" s="117" t="s">
        <v>791</v>
      </c>
      <c r="B26" s="135" t="s">
        <v>907</v>
      </c>
      <c r="C26" s="118" t="s">
        <v>138</v>
      </c>
      <c r="D26" s="118" t="s">
        <v>138</v>
      </c>
      <c r="E26" s="119"/>
      <c r="F26" s="120">
        <v>0</v>
      </c>
      <c r="G26" s="9" t="s">
        <v>137</v>
      </c>
      <c r="H26" s="12"/>
      <c r="I26" s="12"/>
    </row>
    <row r="27" spans="1:10" x14ac:dyDescent="0.3">
      <c r="A27" s="117" t="s">
        <v>806</v>
      </c>
      <c r="B27" s="135" t="s">
        <v>908</v>
      </c>
      <c r="C27" s="118">
        <v>31.68</v>
      </c>
      <c r="D27" s="118">
        <v>31.68</v>
      </c>
      <c r="E27" s="119"/>
      <c r="F27" s="120">
        <v>0</v>
      </c>
      <c r="G27" s="9" t="s">
        <v>137</v>
      </c>
    </row>
    <row r="28" spans="1:10" x14ac:dyDescent="0.3">
      <c r="A28" s="117" t="s">
        <v>807</v>
      </c>
      <c r="B28" s="135" t="s">
        <v>909</v>
      </c>
      <c r="C28" s="118" t="s">
        <v>138</v>
      </c>
      <c r="D28" s="118" t="s">
        <v>138</v>
      </c>
      <c r="E28" s="119"/>
      <c r="F28" s="120">
        <v>0</v>
      </c>
      <c r="G28" s="9" t="s">
        <v>137</v>
      </c>
    </row>
    <row r="29" spans="1:10" x14ac:dyDescent="0.3">
      <c r="A29" s="117" t="s">
        <v>793</v>
      </c>
      <c r="B29" s="135" t="s">
        <v>910</v>
      </c>
      <c r="C29" s="118">
        <v>39.479999999999997</v>
      </c>
      <c r="D29" s="118">
        <v>39.479999999999997</v>
      </c>
      <c r="E29" s="119"/>
      <c r="F29" s="120">
        <v>0</v>
      </c>
      <c r="G29" s="9" t="s">
        <v>137</v>
      </c>
    </row>
    <row r="30" spans="1:10" x14ac:dyDescent="0.3">
      <c r="A30" s="117" t="s">
        <v>789</v>
      </c>
      <c r="B30" s="135" t="s">
        <v>911</v>
      </c>
      <c r="C30" s="118" t="s">
        <v>138</v>
      </c>
      <c r="D30" s="118" t="s">
        <v>138</v>
      </c>
      <c r="E30" s="119"/>
      <c r="F30" s="120">
        <v>0</v>
      </c>
      <c r="G30" s="9" t="s">
        <v>137</v>
      </c>
      <c r="H30" s="12"/>
      <c r="I30" s="12"/>
    </row>
    <row r="31" spans="1:10" x14ac:dyDescent="0.3">
      <c r="A31" s="117" t="s">
        <v>786</v>
      </c>
      <c r="B31" s="135" t="s">
        <v>912</v>
      </c>
      <c r="C31" s="118">
        <v>200</v>
      </c>
      <c r="D31" s="118">
        <v>200</v>
      </c>
      <c r="E31" s="119"/>
      <c r="F31" s="120">
        <v>0</v>
      </c>
      <c r="G31" s="9" t="s">
        <v>137</v>
      </c>
      <c r="H31" s="12"/>
      <c r="I31" s="12"/>
    </row>
    <row r="32" spans="1:10" x14ac:dyDescent="0.3">
      <c r="A32" s="117" t="s">
        <v>808</v>
      </c>
      <c r="B32" s="135" t="s">
        <v>913</v>
      </c>
      <c r="C32" s="118">
        <v>190.7</v>
      </c>
      <c r="D32" s="119"/>
      <c r="E32" s="121">
        <v>190.7</v>
      </c>
      <c r="F32" s="120">
        <v>0</v>
      </c>
      <c r="G32" s="9" t="s">
        <v>137</v>
      </c>
      <c r="H32" s="12"/>
      <c r="I32" s="9"/>
    </row>
    <row r="33" spans="1:12" x14ac:dyDescent="0.3">
      <c r="A33" s="234" t="s">
        <v>139</v>
      </c>
      <c r="B33" s="234"/>
      <c r="C33" s="113">
        <f>SUM(C9:C32)</f>
        <v>2394.8199999999997</v>
      </c>
      <c r="D33" s="106">
        <f>SUM(D9:D32)</f>
        <v>2204.12</v>
      </c>
      <c r="E33" s="106">
        <f>SUM(E9:E32)</f>
        <v>190.7</v>
      </c>
      <c r="F33" s="134">
        <f>SUM(F9:F32)</f>
        <v>0</v>
      </c>
      <c r="G33" s="9"/>
      <c r="H33" s="15"/>
      <c r="I33" s="9"/>
    </row>
    <row r="34" spans="1:12" x14ac:dyDescent="0.3">
      <c r="A34" s="132"/>
      <c r="B34" s="133"/>
      <c r="C34" s="133"/>
      <c r="D34" s="133"/>
      <c r="E34" s="133"/>
      <c r="F34" s="133"/>
      <c r="G34" s="9"/>
      <c r="H34" s="15"/>
      <c r="I34" s="9"/>
    </row>
    <row r="35" spans="1:12" x14ac:dyDescent="0.3">
      <c r="A35" s="132"/>
      <c r="B35" s="133"/>
      <c r="C35" s="133"/>
      <c r="D35" s="133"/>
      <c r="E35" s="133"/>
      <c r="F35" s="133"/>
      <c r="G35" s="9"/>
      <c r="H35" s="12"/>
      <c r="I35" s="12"/>
    </row>
    <row r="36" spans="1:12" ht="25.5" customHeight="1" x14ac:dyDescent="0.3">
      <c r="A36" s="112" t="s">
        <v>214</v>
      </c>
      <c r="B36" s="113" t="s">
        <v>41</v>
      </c>
      <c r="C36" s="113" t="s">
        <v>42</v>
      </c>
      <c r="D36" s="113" t="s">
        <v>60</v>
      </c>
      <c r="E36" s="113" t="s">
        <v>43</v>
      </c>
      <c r="F36" s="113" t="s">
        <v>44</v>
      </c>
      <c r="G36" s="23"/>
      <c r="H36" s="43"/>
      <c r="I36" s="43"/>
      <c r="J36" s="75"/>
      <c r="K36" s="75"/>
      <c r="L36" s="75"/>
    </row>
    <row r="37" spans="1:12" ht="11.25" customHeight="1" x14ac:dyDescent="0.3">
      <c r="A37" s="112"/>
      <c r="B37" s="113"/>
      <c r="C37" s="113"/>
      <c r="D37" s="113"/>
      <c r="E37" s="113"/>
      <c r="F37" s="113"/>
      <c r="G37" s="23"/>
      <c r="H37" s="122"/>
      <c r="I37" s="123"/>
      <c r="J37" s="75"/>
      <c r="K37" s="75"/>
      <c r="L37" s="75"/>
    </row>
    <row r="38" spans="1:12" ht="30.75" customHeight="1" x14ac:dyDescent="0.3">
      <c r="A38" s="233" t="s">
        <v>94</v>
      </c>
      <c r="B38" s="233"/>
      <c r="C38" s="233"/>
      <c r="D38" s="233"/>
      <c r="E38" s="233"/>
      <c r="F38" s="233"/>
      <c r="H38" s="43"/>
      <c r="I38" s="43"/>
      <c r="J38" s="124"/>
      <c r="K38" s="75"/>
      <c r="L38" s="75"/>
    </row>
    <row r="39" spans="1:12" x14ac:dyDescent="0.3">
      <c r="A39" s="117" t="s">
        <v>809</v>
      </c>
      <c r="B39" s="126" t="s">
        <v>95</v>
      </c>
      <c r="C39" s="121">
        <v>130</v>
      </c>
      <c r="D39" s="127"/>
      <c r="E39" s="121">
        <v>130</v>
      </c>
      <c r="F39" s="120">
        <v>0</v>
      </c>
      <c r="G39" s="9" t="s">
        <v>137</v>
      </c>
      <c r="H39" s="12"/>
      <c r="I39" s="12"/>
    </row>
    <row r="40" spans="1:12" x14ac:dyDescent="0.3">
      <c r="A40" s="117" t="s">
        <v>810</v>
      </c>
      <c r="B40" s="126" t="s">
        <v>96</v>
      </c>
      <c r="C40" s="121">
        <v>120</v>
      </c>
      <c r="D40" s="127"/>
      <c r="E40" s="121">
        <v>120</v>
      </c>
      <c r="F40" s="120">
        <v>0</v>
      </c>
      <c r="G40" s="9" t="s">
        <v>137</v>
      </c>
      <c r="H40" s="12"/>
      <c r="I40" s="12"/>
    </row>
    <row r="41" spans="1:12" x14ac:dyDescent="0.3">
      <c r="A41" s="117" t="s">
        <v>811</v>
      </c>
      <c r="B41" s="126" t="s">
        <v>97</v>
      </c>
      <c r="C41" s="121">
        <v>120</v>
      </c>
      <c r="D41" s="127"/>
      <c r="E41" s="121">
        <v>120</v>
      </c>
      <c r="F41" s="120">
        <v>0</v>
      </c>
      <c r="G41" s="9" t="s">
        <v>137</v>
      </c>
      <c r="H41" s="12"/>
      <c r="I41" s="12"/>
    </row>
    <row r="42" spans="1:12" x14ac:dyDescent="0.3">
      <c r="A42" s="117" t="s">
        <v>812</v>
      </c>
      <c r="B42" s="126" t="s">
        <v>98</v>
      </c>
      <c r="C42" s="121">
        <v>120</v>
      </c>
      <c r="D42" s="127"/>
      <c r="E42" s="121">
        <v>120</v>
      </c>
      <c r="F42" s="120">
        <v>0</v>
      </c>
      <c r="G42" s="9" t="s">
        <v>137</v>
      </c>
      <c r="H42" s="12"/>
      <c r="I42" s="12"/>
    </row>
    <row r="43" spans="1:12" x14ac:dyDescent="0.3">
      <c r="A43" s="234" t="s">
        <v>139</v>
      </c>
      <c r="B43" s="234" t="s">
        <v>139</v>
      </c>
      <c r="C43" s="113">
        <f>SUBTOTAL(9,C39:C42)</f>
        <v>490</v>
      </c>
      <c r="D43" s="106">
        <f>SUBTOTAL(9,D38:D42)</f>
        <v>0</v>
      </c>
      <c r="E43" s="106">
        <f>SUBTOTAL(9,E38:E42)</f>
        <v>490</v>
      </c>
      <c r="F43" s="134">
        <f>SUM(F39:F42)</f>
        <v>0</v>
      </c>
      <c r="G43" s="15"/>
      <c r="H43" s="15"/>
      <c r="I43" s="15"/>
    </row>
    <row r="44" spans="1:12" x14ac:dyDescent="0.3">
      <c r="A44" s="132"/>
      <c r="B44" s="133"/>
      <c r="C44" s="133"/>
      <c r="D44" s="133"/>
      <c r="E44" s="133"/>
      <c r="F44" s="133"/>
      <c r="G44" s="15"/>
      <c r="H44" s="12"/>
      <c r="I44" s="12"/>
    </row>
    <row r="45" spans="1:12" ht="24.75" customHeight="1" x14ac:dyDescent="0.3">
      <c r="A45" s="112" t="s">
        <v>214</v>
      </c>
      <c r="B45" s="113" t="s">
        <v>41</v>
      </c>
      <c r="C45" s="113" t="s">
        <v>42</v>
      </c>
      <c r="D45" s="113" t="s">
        <v>60</v>
      </c>
      <c r="E45" s="113" t="s">
        <v>43</v>
      </c>
      <c r="F45" s="113" t="s">
        <v>44</v>
      </c>
      <c r="G45" s="15"/>
      <c r="H45" s="122"/>
      <c r="I45" s="123"/>
      <c r="K45" s="12"/>
    </row>
    <row r="46" spans="1:12" s="75" customFormat="1" x14ac:dyDescent="0.3">
      <c r="A46" s="132"/>
      <c r="B46" s="133"/>
      <c r="C46" s="133"/>
      <c r="D46" s="133"/>
      <c r="E46" s="133"/>
      <c r="F46" s="133"/>
      <c r="G46" s="43"/>
      <c r="H46" s="12"/>
      <c r="I46" s="12"/>
      <c r="J46" s="124"/>
    </row>
    <row r="47" spans="1:12" ht="26.25" customHeight="1" x14ac:dyDescent="0.3">
      <c r="A47" s="233" t="s">
        <v>888</v>
      </c>
      <c r="B47" s="233"/>
      <c r="C47" s="233"/>
      <c r="D47" s="233"/>
      <c r="E47" s="233"/>
      <c r="F47" s="233"/>
      <c r="G47" s="9"/>
      <c r="H47" s="12"/>
      <c r="I47" s="12"/>
    </row>
    <row r="48" spans="1:12" x14ac:dyDescent="0.3">
      <c r="A48" s="117" t="s">
        <v>813</v>
      </c>
      <c r="B48" s="126" t="s">
        <v>140</v>
      </c>
      <c r="C48" s="121">
        <v>62</v>
      </c>
      <c r="D48" s="121">
        <v>62</v>
      </c>
      <c r="E48" s="119"/>
      <c r="F48" s="120">
        <v>0</v>
      </c>
      <c r="G48" s="9" t="s">
        <v>137</v>
      </c>
      <c r="H48" s="12"/>
      <c r="I48" s="12"/>
    </row>
    <row r="49" spans="1:9" x14ac:dyDescent="0.3">
      <c r="A49" s="117" t="s">
        <v>814</v>
      </c>
      <c r="B49" s="126" t="s">
        <v>141</v>
      </c>
      <c r="C49" s="121">
        <v>150</v>
      </c>
      <c r="D49" s="121">
        <v>150</v>
      </c>
      <c r="E49" s="119"/>
      <c r="F49" s="120">
        <v>0</v>
      </c>
      <c r="G49" s="9" t="s">
        <v>137</v>
      </c>
      <c r="H49" s="12"/>
      <c r="I49" s="12"/>
    </row>
    <row r="50" spans="1:9" x14ac:dyDescent="0.3">
      <c r="A50" s="117" t="s">
        <v>815</v>
      </c>
      <c r="B50" s="126" t="s">
        <v>142</v>
      </c>
      <c r="C50" s="121">
        <v>76</v>
      </c>
      <c r="D50" s="121">
        <v>76</v>
      </c>
      <c r="E50" s="119"/>
      <c r="F50" s="120">
        <v>0</v>
      </c>
      <c r="G50" s="9" t="s">
        <v>137</v>
      </c>
      <c r="H50" s="12"/>
      <c r="I50" s="12"/>
    </row>
    <row r="51" spans="1:9" x14ac:dyDescent="0.3">
      <c r="A51" s="117" t="s">
        <v>816</v>
      </c>
      <c r="B51" s="126" t="s">
        <v>143</v>
      </c>
      <c r="C51" s="121">
        <v>147</v>
      </c>
      <c r="D51" s="121">
        <v>147</v>
      </c>
      <c r="E51" s="119"/>
      <c r="F51" s="120">
        <v>0</v>
      </c>
      <c r="G51" s="9" t="s">
        <v>137</v>
      </c>
    </row>
    <row r="52" spans="1:9" x14ac:dyDescent="0.3">
      <c r="A52" s="117" t="s">
        <v>817</v>
      </c>
      <c r="B52" s="126" t="s">
        <v>144</v>
      </c>
      <c r="C52" s="121">
        <v>147</v>
      </c>
      <c r="D52" s="121">
        <v>147</v>
      </c>
      <c r="E52" s="119"/>
      <c r="F52" s="120">
        <v>0</v>
      </c>
      <c r="G52" s="9" t="s">
        <v>137</v>
      </c>
    </row>
    <row r="53" spans="1:9" x14ac:dyDescent="0.3">
      <c r="A53" s="117" t="s">
        <v>818</v>
      </c>
      <c r="B53" s="126" t="s">
        <v>145</v>
      </c>
      <c r="C53" s="121">
        <v>952</v>
      </c>
      <c r="D53" s="121">
        <v>476</v>
      </c>
      <c r="E53" s="121">
        <v>476</v>
      </c>
      <c r="F53" s="120">
        <v>0</v>
      </c>
      <c r="G53" s="9" t="s">
        <v>137</v>
      </c>
    </row>
    <row r="54" spans="1:9" x14ac:dyDescent="0.3">
      <c r="A54" s="117" t="s">
        <v>819</v>
      </c>
      <c r="B54" s="126" t="s">
        <v>147</v>
      </c>
      <c r="C54" s="121">
        <v>58</v>
      </c>
      <c r="D54" s="121">
        <v>58</v>
      </c>
      <c r="E54" s="119"/>
      <c r="F54" s="120">
        <v>0</v>
      </c>
      <c r="G54" s="9" t="s">
        <v>137</v>
      </c>
    </row>
    <row r="55" spans="1:9" x14ac:dyDescent="0.3">
      <c r="A55" s="117" t="s">
        <v>820</v>
      </c>
      <c r="B55" s="126" t="s">
        <v>148</v>
      </c>
      <c r="C55" s="121">
        <v>1785</v>
      </c>
      <c r="D55" s="121">
        <v>595</v>
      </c>
      <c r="E55" s="121">
        <v>1190</v>
      </c>
      <c r="F55" s="120">
        <v>0</v>
      </c>
      <c r="G55" s="9" t="s">
        <v>137</v>
      </c>
    </row>
    <row r="56" spans="1:9" x14ac:dyDescent="0.3">
      <c r="A56" s="117" t="s">
        <v>821</v>
      </c>
      <c r="B56" s="126" t="s">
        <v>188</v>
      </c>
      <c r="C56" s="121">
        <v>173</v>
      </c>
      <c r="D56" s="121">
        <v>173</v>
      </c>
      <c r="E56" s="119"/>
      <c r="F56" s="120">
        <v>0</v>
      </c>
      <c r="G56" s="9" t="s">
        <v>137</v>
      </c>
    </row>
    <row r="57" spans="1:9" x14ac:dyDescent="0.3">
      <c r="A57" s="117" t="s">
        <v>822</v>
      </c>
      <c r="B57" s="126" t="s">
        <v>149</v>
      </c>
      <c r="C57" s="121">
        <v>93</v>
      </c>
      <c r="D57" s="121">
        <v>93</v>
      </c>
      <c r="E57" s="119"/>
      <c r="F57" s="120">
        <v>0</v>
      </c>
      <c r="G57" s="9" t="s">
        <v>137</v>
      </c>
    </row>
    <row r="58" spans="1:9" x14ac:dyDescent="0.3">
      <c r="A58" s="117" t="s">
        <v>823</v>
      </c>
      <c r="B58" s="126" t="s">
        <v>150</v>
      </c>
      <c r="C58" s="121">
        <v>2157</v>
      </c>
      <c r="D58" s="119"/>
      <c r="E58" s="121">
        <v>2157</v>
      </c>
      <c r="F58" s="120">
        <v>0</v>
      </c>
      <c r="G58" s="9" t="s">
        <v>137</v>
      </c>
    </row>
    <row r="59" spans="1:9" x14ac:dyDescent="0.3">
      <c r="A59" s="117" t="s">
        <v>824</v>
      </c>
      <c r="B59" s="126" t="s">
        <v>189</v>
      </c>
      <c r="C59" s="121">
        <v>338</v>
      </c>
      <c r="D59" s="121">
        <v>338</v>
      </c>
      <c r="E59" s="119"/>
      <c r="F59" s="120">
        <v>0</v>
      </c>
      <c r="G59" s="9" t="s">
        <v>137</v>
      </c>
    </row>
    <row r="60" spans="1:9" x14ac:dyDescent="0.3">
      <c r="A60" s="117" t="s">
        <v>825</v>
      </c>
      <c r="B60" s="126" t="s">
        <v>151</v>
      </c>
      <c r="C60" s="121">
        <v>1018</v>
      </c>
      <c r="D60" s="121">
        <v>28</v>
      </c>
      <c r="E60" s="121">
        <v>990</v>
      </c>
      <c r="F60" s="120">
        <v>0</v>
      </c>
      <c r="G60" s="9" t="s">
        <v>137</v>
      </c>
    </row>
    <row r="61" spans="1:9" x14ac:dyDescent="0.3">
      <c r="A61" s="117" t="s">
        <v>826</v>
      </c>
      <c r="B61" s="126" t="s">
        <v>152</v>
      </c>
      <c r="C61" s="121">
        <v>120</v>
      </c>
      <c r="D61" s="121">
        <v>60</v>
      </c>
      <c r="E61" s="121">
        <v>60</v>
      </c>
      <c r="F61" s="120">
        <v>0</v>
      </c>
      <c r="G61" s="9" t="s">
        <v>137</v>
      </c>
    </row>
    <row r="62" spans="1:9" x14ac:dyDescent="0.3">
      <c r="A62" s="117" t="s">
        <v>827</v>
      </c>
      <c r="B62" s="126" t="s">
        <v>153</v>
      </c>
      <c r="C62" s="121">
        <v>142</v>
      </c>
      <c r="D62" s="121">
        <v>71</v>
      </c>
      <c r="E62" s="121">
        <v>71</v>
      </c>
      <c r="F62" s="120">
        <v>0</v>
      </c>
      <c r="G62" s="9" t="s">
        <v>137</v>
      </c>
    </row>
    <row r="63" spans="1:9" x14ac:dyDescent="0.3">
      <c r="A63" s="117" t="s">
        <v>828</v>
      </c>
      <c r="B63" s="126" t="s">
        <v>154</v>
      </c>
      <c r="C63" s="121">
        <v>425</v>
      </c>
      <c r="D63" s="121">
        <v>425</v>
      </c>
      <c r="E63" s="119"/>
      <c r="F63" s="120">
        <v>0</v>
      </c>
      <c r="G63" s="9" t="s">
        <v>137</v>
      </c>
    </row>
    <row r="64" spans="1:9" x14ac:dyDescent="0.3">
      <c r="A64" s="117" t="s">
        <v>829</v>
      </c>
      <c r="B64" s="126" t="s">
        <v>155</v>
      </c>
      <c r="C64" s="121">
        <v>253</v>
      </c>
      <c r="D64" s="121">
        <v>253</v>
      </c>
      <c r="E64" s="119"/>
      <c r="F64" s="120">
        <v>0</v>
      </c>
      <c r="G64" s="9" t="s">
        <v>137</v>
      </c>
    </row>
    <row r="65" spans="1:7" x14ac:dyDescent="0.3">
      <c r="A65" s="117" t="s">
        <v>830</v>
      </c>
      <c r="B65" s="126" t="s">
        <v>156</v>
      </c>
      <c r="C65" s="121">
        <v>132</v>
      </c>
      <c r="D65" s="121">
        <v>66</v>
      </c>
      <c r="E65" s="121">
        <v>66</v>
      </c>
      <c r="F65" s="120">
        <v>0</v>
      </c>
      <c r="G65" s="9" t="s">
        <v>137</v>
      </c>
    </row>
    <row r="66" spans="1:7" x14ac:dyDescent="0.3">
      <c r="A66" s="117" t="s">
        <v>831</v>
      </c>
      <c r="B66" s="126" t="s">
        <v>157</v>
      </c>
      <c r="C66" s="121">
        <v>232</v>
      </c>
      <c r="D66" s="121">
        <v>116</v>
      </c>
      <c r="E66" s="121">
        <v>116</v>
      </c>
      <c r="F66" s="120">
        <v>0</v>
      </c>
      <c r="G66" s="9" t="s">
        <v>137</v>
      </c>
    </row>
    <row r="67" spans="1:7" x14ac:dyDescent="0.3">
      <c r="A67" s="117" t="s">
        <v>832</v>
      </c>
      <c r="B67" s="126" t="s">
        <v>158</v>
      </c>
      <c r="C67" s="121">
        <v>38</v>
      </c>
      <c r="D67" s="121">
        <v>38</v>
      </c>
      <c r="E67" s="119"/>
      <c r="F67" s="120">
        <v>0</v>
      </c>
      <c r="G67" s="9" t="s">
        <v>137</v>
      </c>
    </row>
    <row r="68" spans="1:7" x14ac:dyDescent="0.3">
      <c r="A68" s="117" t="s">
        <v>833</v>
      </c>
      <c r="B68" s="126" t="s">
        <v>159</v>
      </c>
      <c r="C68" s="121">
        <v>32</v>
      </c>
      <c r="D68" s="121">
        <v>32</v>
      </c>
      <c r="E68" s="119"/>
      <c r="F68" s="120">
        <v>0</v>
      </c>
      <c r="G68" s="9" t="s">
        <v>137</v>
      </c>
    </row>
    <row r="69" spans="1:7" x14ac:dyDescent="0.3">
      <c r="A69" s="117" t="s">
        <v>834</v>
      </c>
      <c r="B69" s="126" t="s">
        <v>160</v>
      </c>
      <c r="C69" s="121">
        <v>1271</v>
      </c>
      <c r="D69" s="121">
        <v>635.5</v>
      </c>
      <c r="E69" s="121">
        <v>635.5</v>
      </c>
      <c r="F69" s="120">
        <v>0</v>
      </c>
      <c r="G69" s="9" t="s">
        <v>137</v>
      </c>
    </row>
    <row r="70" spans="1:7" x14ac:dyDescent="0.3">
      <c r="A70" s="117" t="s">
        <v>835</v>
      </c>
      <c r="B70" s="126" t="s">
        <v>161</v>
      </c>
      <c r="C70" s="121">
        <v>18.739999999999998</v>
      </c>
      <c r="D70" s="121">
        <v>18.739999999999998</v>
      </c>
      <c r="E70" s="119"/>
      <c r="F70" s="120">
        <v>0</v>
      </c>
      <c r="G70" s="9" t="s">
        <v>137</v>
      </c>
    </row>
    <row r="71" spans="1:7" x14ac:dyDescent="0.3">
      <c r="A71" s="117" t="s">
        <v>836</v>
      </c>
      <c r="B71" s="126" t="s">
        <v>162</v>
      </c>
      <c r="C71" s="121">
        <v>70</v>
      </c>
      <c r="D71" s="121">
        <v>70</v>
      </c>
      <c r="E71" s="119"/>
      <c r="F71" s="120">
        <v>0</v>
      </c>
      <c r="G71" s="9" t="s">
        <v>137</v>
      </c>
    </row>
    <row r="72" spans="1:7" x14ac:dyDescent="0.3">
      <c r="A72" s="117" t="s">
        <v>837</v>
      </c>
      <c r="B72" s="126" t="s">
        <v>163</v>
      </c>
      <c r="C72" s="121">
        <v>15</v>
      </c>
      <c r="D72" s="121">
        <v>15</v>
      </c>
      <c r="E72" s="119"/>
      <c r="F72" s="120">
        <v>0</v>
      </c>
      <c r="G72" s="9" t="s">
        <v>137</v>
      </c>
    </row>
    <row r="73" spans="1:7" x14ac:dyDescent="0.3">
      <c r="A73" s="117" t="s">
        <v>838</v>
      </c>
      <c r="B73" s="126" t="s">
        <v>164</v>
      </c>
      <c r="C73" s="121">
        <v>236</v>
      </c>
      <c r="D73" s="121">
        <v>236</v>
      </c>
      <c r="E73" s="119"/>
      <c r="F73" s="120">
        <v>0</v>
      </c>
      <c r="G73" s="9" t="s">
        <v>137</v>
      </c>
    </row>
    <row r="74" spans="1:7" x14ac:dyDescent="0.3">
      <c r="A74" s="117" t="s">
        <v>839</v>
      </c>
      <c r="B74" s="126" t="s">
        <v>165</v>
      </c>
      <c r="C74" s="121">
        <v>726</v>
      </c>
      <c r="D74" s="121">
        <v>363</v>
      </c>
      <c r="E74" s="121">
        <v>363</v>
      </c>
      <c r="F74" s="120">
        <v>0</v>
      </c>
      <c r="G74" s="9" t="s">
        <v>137</v>
      </c>
    </row>
    <row r="75" spans="1:7" x14ac:dyDescent="0.3">
      <c r="A75" s="117" t="s">
        <v>840</v>
      </c>
      <c r="B75" s="126" t="s">
        <v>190</v>
      </c>
      <c r="C75" s="121">
        <v>69.62</v>
      </c>
      <c r="D75" s="121">
        <v>69.62</v>
      </c>
      <c r="E75" s="119"/>
      <c r="F75" s="120">
        <v>0</v>
      </c>
      <c r="G75" s="9" t="s">
        <v>137</v>
      </c>
    </row>
    <row r="76" spans="1:7" x14ac:dyDescent="0.3">
      <c r="A76" s="117" t="s">
        <v>794</v>
      </c>
      <c r="B76" s="126" t="s">
        <v>166</v>
      </c>
      <c r="C76" s="121">
        <v>946</v>
      </c>
      <c r="D76" s="121">
        <v>473</v>
      </c>
      <c r="E76" s="121">
        <v>473</v>
      </c>
      <c r="F76" s="120">
        <v>0</v>
      </c>
      <c r="G76" s="9" t="s">
        <v>137</v>
      </c>
    </row>
    <row r="77" spans="1:7" x14ac:dyDescent="0.3">
      <c r="A77" s="117" t="s">
        <v>841</v>
      </c>
      <c r="B77" s="126" t="s">
        <v>167</v>
      </c>
      <c r="C77" s="121">
        <v>379</v>
      </c>
      <c r="D77" s="121">
        <v>379</v>
      </c>
      <c r="E77" s="119"/>
      <c r="F77" s="120">
        <v>0</v>
      </c>
      <c r="G77" s="9" t="s">
        <v>137</v>
      </c>
    </row>
    <row r="78" spans="1:7" x14ac:dyDescent="0.3">
      <c r="A78" s="117" t="s">
        <v>842</v>
      </c>
      <c r="B78" s="126" t="s">
        <v>168</v>
      </c>
      <c r="C78" s="121">
        <v>150</v>
      </c>
      <c r="D78" s="121">
        <v>75</v>
      </c>
      <c r="E78" s="121">
        <v>75</v>
      </c>
      <c r="F78" s="120">
        <v>0</v>
      </c>
      <c r="G78" s="9" t="s">
        <v>137</v>
      </c>
    </row>
    <row r="79" spans="1:7" x14ac:dyDescent="0.3">
      <c r="A79" s="117" t="s">
        <v>843</v>
      </c>
      <c r="B79" s="126" t="s">
        <v>169</v>
      </c>
      <c r="C79" s="121">
        <v>110</v>
      </c>
      <c r="D79" s="121">
        <v>55</v>
      </c>
      <c r="E79" s="121">
        <v>55</v>
      </c>
      <c r="F79" s="120">
        <v>0</v>
      </c>
      <c r="G79" s="9" t="s">
        <v>137</v>
      </c>
    </row>
    <row r="80" spans="1:7" x14ac:dyDescent="0.3">
      <c r="A80" s="117" t="s">
        <v>844</v>
      </c>
      <c r="B80" s="126" t="s">
        <v>170</v>
      </c>
      <c r="C80" s="121">
        <v>80</v>
      </c>
      <c r="D80" s="121">
        <v>80</v>
      </c>
      <c r="E80" s="119"/>
      <c r="F80" s="120">
        <v>0</v>
      </c>
      <c r="G80" s="9" t="s">
        <v>137</v>
      </c>
    </row>
    <row r="81" spans="1:7" x14ac:dyDescent="0.3">
      <c r="A81" s="117" t="s">
        <v>845</v>
      </c>
      <c r="B81" s="126" t="s">
        <v>146</v>
      </c>
      <c r="C81" s="121">
        <v>518</v>
      </c>
      <c r="D81" s="121">
        <v>259</v>
      </c>
      <c r="E81" s="121">
        <v>259</v>
      </c>
      <c r="F81" s="120">
        <v>0</v>
      </c>
      <c r="G81" s="9" t="s">
        <v>137</v>
      </c>
    </row>
    <row r="82" spans="1:7" x14ac:dyDescent="0.3">
      <c r="A82" s="117" t="s">
        <v>795</v>
      </c>
      <c r="B82" s="126" t="s">
        <v>172</v>
      </c>
      <c r="C82" s="121">
        <v>28</v>
      </c>
      <c r="D82" s="121">
        <v>28</v>
      </c>
      <c r="E82" s="119"/>
      <c r="F82" s="120">
        <v>0</v>
      </c>
      <c r="G82" s="9" t="s">
        <v>137</v>
      </c>
    </row>
    <row r="83" spans="1:7" x14ac:dyDescent="0.3">
      <c r="A83" s="117" t="s">
        <v>846</v>
      </c>
      <c r="B83" s="126" t="s">
        <v>171</v>
      </c>
      <c r="C83" s="121">
        <v>253</v>
      </c>
      <c r="D83" s="121">
        <v>253</v>
      </c>
      <c r="E83" s="119"/>
      <c r="F83" s="120">
        <v>0</v>
      </c>
      <c r="G83" s="9" t="s">
        <v>137</v>
      </c>
    </row>
    <row r="84" spans="1:7" x14ac:dyDescent="0.3">
      <c r="A84" s="117" t="s">
        <v>847</v>
      </c>
      <c r="B84" s="126" t="s">
        <v>173</v>
      </c>
      <c r="C84" s="121">
        <v>311</v>
      </c>
      <c r="D84" s="121">
        <v>311</v>
      </c>
      <c r="E84" s="119"/>
      <c r="F84" s="120">
        <v>0</v>
      </c>
      <c r="G84" s="9" t="s">
        <v>137</v>
      </c>
    </row>
    <row r="85" spans="1:7" x14ac:dyDescent="0.3">
      <c r="A85" s="117" t="s">
        <v>848</v>
      </c>
      <c r="B85" s="126" t="s">
        <v>174</v>
      </c>
      <c r="C85" s="121">
        <v>311</v>
      </c>
      <c r="D85" s="121">
        <v>155.5</v>
      </c>
      <c r="E85" s="121">
        <v>155.5</v>
      </c>
      <c r="F85" s="120">
        <v>0</v>
      </c>
      <c r="G85" s="9" t="s">
        <v>137</v>
      </c>
    </row>
    <row r="86" spans="1:7" x14ac:dyDescent="0.3">
      <c r="A86" s="117" t="s">
        <v>849</v>
      </c>
      <c r="B86" s="126" t="s">
        <v>175</v>
      </c>
      <c r="C86" s="121">
        <v>32</v>
      </c>
      <c r="D86" s="121">
        <v>32</v>
      </c>
      <c r="E86" s="119"/>
      <c r="F86" s="120">
        <v>0</v>
      </c>
      <c r="G86" s="9" t="s">
        <v>137</v>
      </c>
    </row>
    <row r="87" spans="1:7" x14ac:dyDescent="0.3">
      <c r="A87" s="117" t="s">
        <v>850</v>
      </c>
      <c r="B87" s="126" t="s">
        <v>176</v>
      </c>
      <c r="C87" s="121">
        <v>1032.8399999999999</v>
      </c>
      <c r="D87" s="121">
        <v>537.84</v>
      </c>
      <c r="E87" s="121">
        <v>495</v>
      </c>
      <c r="F87" s="120">
        <v>0</v>
      </c>
      <c r="G87" s="9" t="s">
        <v>137</v>
      </c>
    </row>
    <row r="88" spans="1:7" x14ac:dyDescent="0.3">
      <c r="A88" s="117" t="s">
        <v>851</v>
      </c>
      <c r="B88" s="126" t="s">
        <v>177</v>
      </c>
      <c r="C88" s="121">
        <v>116</v>
      </c>
      <c r="D88" s="121">
        <v>116</v>
      </c>
      <c r="E88" s="119"/>
      <c r="F88" s="120">
        <v>0</v>
      </c>
      <c r="G88" s="9" t="s">
        <v>137</v>
      </c>
    </row>
    <row r="89" spans="1:7" x14ac:dyDescent="0.3">
      <c r="A89" s="117" t="s">
        <v>852</v>
      </c>
      <c r="B89" s="126" t="s">
        <v>178</v>
      </c>
      <c r="C89" s="121">
        <v>253</v>
      </c>
      <c r="D89" s="121">
        <v>253</v>
      </c>
      <c r="E89" s="119"/>
      <c r="F89" s="120">
        <v>0</v>
      </c>
      <c r="G89" s="9" t="s">
        <v>137</v>
      </c>
    </row>
    <row r="90" spans="1:7" x14ac:dyDescent="0.3">
      <c r="A90" s="117" t="s">
        <v>853</v>
      </c>
      <c r="B90" s="126" t="s">
        <v>179</v>
      </c>
      <c r="C90" s="121">
        <v>20</v>
      </c>
      <c r="D90" s="121">
        <v>20</v>
      </c>
      <c r="E90" s="119"/>
      <c r="F90" s="120">
        <v>0</v>
      </c>
      <c r="G90" s="9" t="s">
        <v>137</v>
      </c>
    </row>
    <row r="91" spans="1:7" x14ac:dyDescent="0.3">
      <c r="A91" s="117" t="s">
        <v>854</v>
      </c>
      <c r="B91" s="126" t="s">
        <v>180</v>
      </c>
      <c r="C91" s="121">
        <v>86</v>
      </c>
      <c r="D91" s="121">
        <v>86</v>
      </c>
      <c r="E91" s="119"/>
      <c r="F91" s="120">
        <v>0</v>
      </c>
      <c r="G91" s="9" t="s">
        <v>137</v>
      </c>
    </row>
    <row r="92" spans="1:7" x14ac:dyDescent="0.3">
      <c r="A92" s="117" t="s">
        <v>855</v>
      </c>
      <c r="B92" s="126" t="s">
        <v>191</v>
      </c>
      <c r="C92" s="121">
        <v>20</v>
      </c>
      <c r="D92" s="121">
        <v>20</v>
      </c>
      <c r="E92" s="119"/>
      <c r="F92" s="120">
        <v>0</v>
      </c>
      <c r="G92" s="9" t="s">
        <v>137</v>
      </c>
    </row>
    <row r="93" spans="1:7" x14ac:dyDescent="0.3">
      <c r="A93" s="117" t="s">
        <v>856</v>
      </c>
      <c r="B93" s="126" t="s">
        <v>181</v>
      </c>
      <c r="C93" s="121">
        <v>81</v>
      </c>
      <c r="D93" s="121">
        <v>81</v>
      </c>
      <c r="E93" s="119"/>
      <c r="F93" s="120">
        <v>0</v>
      </c>
      <c r="G93" s="9" t="s">
        <v>137</v>
      </c>
    </row>
    <row r="94" spans="1:7" x14ac:dyDescent="0.3">
      <c r="A94" s="117" t="s">
        <v>857</v>
      </c>
      <c r="B94" s="126" t="s">
        <v>182</v>
      </c>
      <c r="C94" s="121">
        <v>8</v>
      </c>
      <c r="D94" s="121">
        <v>8</v>
      </c>
      <c r="E94" s="119"/>
      <c r="F94" s="120">
        <v>0</v>
      </c>
      <c r="G94" s="9" t="s">
        <v>137</v>
      </c>
    </row>
    <row r="95" spans="1:7" x14ac:dyDescent="0.3">
      <c r="A95" s="117" t="s">
        <v>858</v>
      </c>
      <c r="B95" s="126" t="s">
        <v>109</v>
      </c>
      <c r="C95" s="121">
        <v>140</v>
      </c>
      <c r="D95" s="121">
        <v>46</v>
      </c>
      <c r="E95" s="121">
        <v>94</v>
      </c>
      <c r="F95" s="120">
        <v>0</v>
      </c>
      <c r="G95" s="9" t="s">
        <v>137</v>
      </c>
    </row>
    <row r="96" spans="1:7" x14ac:dyDescent="0.3">
      <c r="A96" s="117" t="s">
        <v>859</v>
      </c>
      <c r="B96" s="126" t="s">
        <v>110</v>
      </c>
      <c r="C96" s="121">
        <v>179</v>
      </c>
      <c r="D96" s="121">
        <v>60</v>
      </c>
      <c r="E96" s="121">
        <v>119</v>
      </c>
      <c r="F96" s="120">
        <v>0</v>
      </c>
      <c r="G96" s="9" t="s">
        <v>137</v>
      </c>
    </row>
    <row r="97" spans="1:11" x14ac:dyDescent="0.3">
      <c r="A97" s="117" t="s">
        <v>860</v>
      </c>
      <c r="B97" s="126" t="s">
        <v>113</v>
      </c>
      <c r="C97" s="121">
        <v>125</v>
      </c>
      <c r="D97" s="121">
        <v>41</v>
      </c>
      <c r="E97" s="121">
        <v>84</v>
      </c>
      <c r="F97" s="120">
        <v>0</v>
      </c>
      <c r="G97" s="9" t="s">
        <v>137</v>
      </c>
    </row>
    <row r="98" spans="1:11" x14ac:dyDescent="0.3">
      <c r="A98" s="234" t="s">
        <v>139</v>
      </c>
      <c r="B98" s="234" t="s">
        <v>139</v>
      </c>
      <c r="C98" s="113">
        <f>SUM(C48:C97)</f>
        <v>16115.2</v>
      </c>
      <c r="D98" s="106">
        <f>SUM(D48:D97)</f>
        <v>8181.2</v>
      </c>
      <c r="E98" s="106">
        <f>SUM(E48:E97)</f>
        <v>7934</v>
      </c>
      <c r="F98" s="134">
        <f>SUM(F48:F97)</f>
        <v>0</v>
      </c>
      <c r="G98" s="18"/>
      <c r="H98"/>
      <c r="I98"/>
    </row>
    <row r="99" spans="1:11" customFormat="1" x14ac:dyDescent="0.3">
      <c r="A99" s="132"/>
      <c r="B99" s="133"/>
      <c r="C99" s="133"/>
      <c r="D99" s="133"/>
      <c r="E99" s="133"/>
      <c r="F99" s="133"/>
      <c r="H99" s="23"/>
      <c r="I99" s="23"/>
    </row>
    <row r="100" spans="1:11" ht="24.75" customHeight="1" x14ac:dyDescent="0.3">
      <c r="A100" s="112" t="s">
        <v>214</v>
      </c>
      <c r="B100" s="113" t="s">
        <v>41</v>
      </c>
      <c r="C100" s="113" t="s">
        <v>42</v>
      </c>
      <c r="D100" s="113" t="s">
        <v>60</v>
      </c>
      <c r="E100" s="113" t="s">
        <v>43</v>
      </c>
      <c r="F100" s="113" t="s">
        <v>44</v>
      </c>
      <c r="G100" s="23"/>
      <c r="H100" s="23"/>
      <c r="I100" s="23"/>
      <c r="K100" s="23"/>
    </row>
    <row r="101" spans="1:11" s="17" customFormat="1" ht="12.75" customHeight="1" x14ac:dyDescent="0.3">
      <c r="A101" s="132"/>
      <c r="B101" s="133"/>
      <c r="C101" s="133"/>
      <c r="D101" s="133"/>
      <c r="E101" s="133"/>
      <c r="F101" s="133"/>
      <c r="G101" s="23"/>
      <c r="H101" s="122"/>
      <c r="I101" s="116"/>
      <c r="K101" s="23"/>
    </row>
    <row r="102" spans="1:11" ht="27" customHeight="1" x14ac:dyDescent="0.3">
      <c r="A102" s="233" t="s">
        <v>889</v>
      </c>
      <c r="B102" s="233"/>
      <c r="C102" s="233"/>
      <c r="D102" s="233"/>
      <c r="E102" s="233"/>
      <c r="F102" s="233"/>
      <c r="G102" s="9"/>
      <c r="J102" s="9"/>
    </row>
    <row r="103" spans="1:11" x14ac:dyDescent="0.3">
      <c r="A103" s="117" t="s">
        <v>861</v>
      </c>
      <c r="B103" s="126" t="s">
        <v>108</v>
      </c>
      <c r="C103" s="121">
        <v>358</v>
      </c>
      <c r="D103" s="121">
        <v>119</v>
      </c>
      <c r="E103" s="121">
        <v>239</v>
      </c>
      <c r="F103" s="120">
        <v>0</v>
      </c>
      <c r="G103" s="9" t="s">
        <v>137</v>
      </c>
    </row>
    <row r="104" spans="1:11" x14ac:dyDescent="0.3">
      <c r="A104" s="117" t="s">
        <v>862</v>
      </c>
      <c r="B104" s="126" t="s">
        <v>111</v>
      </c>
      <c r="C104" s="121">
        <v>100</v>
      </c>
      <c r="D104" s="121">
        <v>33</v>
      </c>
      <c r="E104" s="121">
        <v>67</v>
      </c>
      <c r="F104" s="120">
        <v>0</v>
      </c>
      <c r="G104" s="9" t="s">
        <v>137</v>
      </c>
    </row>
    <row r="105" spans="1:11" x14ac:dyDescent="0.3">
      <c r="A105" s="117" t="s">
        <v>863</v>
      </c>
      <c r="B105" s="126" t="s">
        <v>112</v>
      </c>
      <c r="C105" s="121">
        <v>358</v>
      </c>
      <c r="D105" s="121">
        <v>119</v>
      </c>
      <c r="E105" s="121">
        <v>239</v>
      </c>
      <c r="F105" s="120">
        <v>0</v>
      </c>
      <c r="G105" s="9" t="s">
        <v>137</v>
      </c>
    </row>
    <row r="106" spans="1:11" x14ac:dyDescent="0.3">
      <c r="A106" s="117" t="s">
        <v>864</v>
      </c>
      <c r="B106" s="126" t="s">
        <v>114</v>
      </c>
      <c r="C106" s="121">
        <v>106</v>
      </c>
      <c r="D106" s="121">
        <v>35</v>
      </c>
      <c r="E106" s="121">
        <v>71</v>
      </c>
      <c r="F106" s="120">
        <v>0</v>
      </c>
      <c r="G106" s="9" t="s">
        <v>137</v>
      </c>
    </row>
    <row r="107" spans="1:11" x14ac:dyDescent="0.3">
      <c r="A107" s="117" t="s">
        <v>865</v>
      </c>
      <c r="B107" s="126" t="s">
        <v>107</v>
      </c>
      <c r="C107" s="121">
        <v>1020</v>
      </c>
      <c r="D107" s="121">
        <v>255</v>
      </c>
      <c r="E107" s="121">
        <v>765</v>
      </c>
      <c r="F107" s="120">
        <v>0</v>
      </c>
      <c r="G107" s="9" t="s">
        <v>137</v>
      </c>
    </row>
    <row r="108" spans="1:11" x14ac:dyDescent="0.3">
      <c r="A108" s="117" t="s">
        <v>866</v>
      </c>
      <c r="B108" s="126" t="s">
        <v>115</v>
      </c>
      <c r="C108" s="121">
        <v>737</v>
      </c>
      <c r="D108" s="121">
        <v>245</v>
      </c>
      <c r="E108" s="121">
        <v>492</v>
      </c>
      <c r="F108" s="120">
        <v>0</v>
      </c>
      <c r="G108" s="9" t="s">
        <v>137</v>
      </c>
    </row>
    <row r="109" spans="1:11" x14ac:dyDescent="0.3">
      <c r="A109" s="234" t="s">
        <v>139</v>
      </c>
      <c r="B109" s="234" t="s">
        <v>139</v>
      </c>
      <c r="C109" s="113">
        <f>SUM(C103:C108)</f>
        <v>2679</v>
      </c>
      <c r="D109" s="129">
        <f>SUM(D103:D108)</f>
        <v>806</v>
      </c>
      <c r="E109" s="129">
        <f>SUM(E103:E108)</f>
        <v>1873</v>
      </c>
      <c r="F109" s="134">
        <f>SUM(F103:F108)</f>
        <v>0</v>
      </c>
      <c r="G109" s="17"/>
    </row>
    <row r="110" spans="1:11" x14ac:dyDescent="0.3">
      <c r="A110" s="132"/>
      <c r="B110" s="133"/>
      <c r="C110" s="133"/>
      <c r="D110" s="133"/>
      <c r="E110" s="133"/>
      <c r="F110" s="133"/>
      <c r="H110" s="23"/>
      <c r="I110" s="23"/>
    </row>
    <row r="111" spans="1:11" ht="24.75" customHeight="1" x14ac:dyDescent="0.3">
      <c r="A111" s="112" t="s">
        <v>214</v>
      </c>
      <c r="B111" s="113" t="s">
        <v>41</v>
      </c>
      <c r="C111" s="113" t="s">
        <v>42</v>
      </c>
      <c r="D111" s="113" t="s">
        <v>60</v>
      </c>
      <c r="E111" s="113" t="s">
        <v>43</v>
      </c>
      <c r="F111" s="113" t="s">
        <v>44</v>
      </c>
      <c r="G111" s="23"/>
      <c r="K111" s="23"/>
    </row>
    <row r="112" spans="1:11" x14ac:dyDescent="0.3">
      <c r="A112" s="132"/>
      <c r="B112" s="133"/>
      <c r="C112" s="133"/>
      <c r="D112" s="133"/>
      <c r="E112" s="133"/>
      <c r="F112" s="133"/>
    </row>
    <row r="113" spans="1:10" ht="26.25" customHeight="1" x14ac:dyDescent="0.3">
      <c r="A113" s="233" t="s">
        <v>183</v>
      </c>
      <c r="B113" s="233"/>
      <c r="C113" s="233"/>
      <c r="D113" s="233"/>
      <c r="E113" s="233"/>
      <c r="F113" s="233"/>
      <c r="J113" s="9"/>
    </row>
    <row r="114" spans="1:10" x14ac:dyDescent="0.3">
      <c r="A114" s="117" t="s">
        <v>867</v>
      </c>
      <c r="B114" s="126" t="s">
        <v>125</v>
      </c>
      <c r="C114" s="121">
        <v>40</v>
      </c>
      <c r="D114" s="128">
        <v>40</v>
      </c>
      <c r="E114" s="130"/>
      <c r="F114" s="120">
        <v>0</v>
      </c>
      <c r="G114" s="9" t="s">
        <v>137</v>
      </c>
    </row>
    <row r="115" spans="1:10" x14ac:dyDescent="0.3">
      <c r="A115" s="117" t="s">
        <v>868</v>
      </c>
      <c r="B115" s="126" t="s">
        <v>126</v>
      </c>
      <c r="C115" s="121">
        <v>29</v>
      </c>
      <c r="D115" s="128">
        <v>29</v>
      </c>
      <c r="E115" s="130"/>
      <c r="F115" s="120">
        <v>0</v>
      </c>
      <c r="G115" s="9" t="s">
        <v>137</v>
      </c>
    </row>
    <row r="116" spans="1:10" x14ac:dyDescent="0.3">
      <c r="A116" s="117" t="s">
        <v>869</v>
      </c>
      <c r="B116" s="126" t="s">
        <v>117</v>
      </c>
      <c r="C116" s="121">
        <v>135</v>
      </c>
      <c r="D116" s="128">
        <v>135</v>
      </c>
      <c r="E116" s="130"/>
      <c r="F116" s="120">
        <v>0</v>
      </c>
      <c r="G116" s="9" t="s">
        <v>137</v>
      </c>
    </row>
    <row r="117" spans="1:10" x14ac:dyDescent="0.3">
      <c r="A117" s="117" t="s">
        <v>870</v>
      </c>
      <c r="B117" s="126" t="s">
        <v>118</v>
      </c>
      <c r="C117" s="121">
        <v>72</v>
      </c>
      <c r="D117" s="128">
        <v>72</v>
      </c>
      <c r="E117" s="130"/>
      <c r="F117" s="120">
        <v>0</v>
      </c>
      <c r="G117" s="9" t="s">
        <v>137</v>
      </c>
    </row>
    <row r="118" spans="1:10" x14ac:dyDescent="0.3">
      <c r="A118" s="117" t="s">
        <v>871</v>
      </c>
      <c r="B118" s="126" t="s">
        <v>119</v>
      </c>
      <c r="C118" s="121">
        <v>28</v>
      </c>
      <c r="D118" s="128">
        <v>28</v>
      </c>
      <c r="E118" s="130"/>
      <c r="F118" s="120">
        <v>0</v>
      </c>
      <c r="G118" s="9" t="s">
        <v>137</v>
      </c>
    </row>
    <row r="119" spans="1:10" x14ac:dyDescent="0.3">
      <c r="A119" s="117" t="s">
        <v>872</v>
      </c>
      <c r="B119" s="126" t="s">
        <v>120</v>
      </c>
      <c r="C119" s="121">
        <v>210</v>
      </c>
      <c r="D119" s="128">
        <v>210</v>
      </c>
      <c r="E119" s="130"/>
      <c r="F119" s="120">
        <v>0</v>
      </c>
      <c r="G119" s="9" t="s">
        <v>137</v>
      </c>
    </row>
    <row r="120" spans="1:10" x14ac:dyDescent="0.3">
      <c r="A120" s="117" t="s">
        <v>873</v>
      </c>
      <c r="B120" s="126" t="s">
        <v>73</v>
      </c>
      <c r="C120" s="121">
        <v>84</v>
      </c>
      <c r="D120" s="128">
        <v>84</v>
      </c>
      <c r="E120" s="130"/>
      <c r="F120" s="120">
        <v>0</v>
      </c>
      <c r="G120" s="9" t="s">
        <v>137</v>
      </c>
    </row>
    <row r="121" spans="1:10" x14ac:dyDescent="0.3">
      <c r="A121" s="117" t="s">
        <v>874</v>
      </c>
      <c r="B121" s="126" t="s">
        <v>84</v>
      </c>
      <c r="C121" s="121">
        <v>15</v>
      </c>
      <c r="D121" s="128">
        <v>15</v>
      </c>
      <c r="E121" s="130"/>
      <c r="F121" s="120">
        <v>0</v>
      </c>
      <c r="G121" s="9" t="s">
        <v>137</v>
      </c>
    </row>
    <row r="122" spans="1:10" x14ac:dyDescent="0.3">
      <c r="A122" s="117" t="s">
        <v>875</v>
      </c>
      <c r="B122" s="126" t="s">
        <v>121</v>
      </c>
      <c r="C122" s="121">
        <v>45</v>
      </c>
      <c r="D122" s="128">
        <v>45</v>
      </c>
      <c r="E122" s="130"/>
      <c r="F122" s="120">
        <v>0</v>
      </c>
      <c r="G122" s="9" t="s">
        <v>137</v>
      </c>
    </row>
    <row r="123" spans="1:10" x14ac:dyDescent="0.3">
      <c r="A123" s="117" t="s">
        <v>876</v>
      </c>
      <c r="B123" s="126" t="s">
        <v>127</v>
      </c>
      <c r="C123" s="121">
        <v>12</v>
      </c>
      <c r="D123" s="128">
        <v>12</v>
      </c>
      <c r="E123" s="130"/>
      <c r="F123" s="120">
        <v>0</v>
      </c>
      <c r="G123" s="9" t="s">
        <v>137</v>
      </c>
    </row>
    <row r="124" spans="1:10" x14ac:dyDescent="0.3">
      <c r="A124" s="117" t="s">
        <v>877</v>
      </c>
      <c r="B124" s="126" t="s">
        <v>128</v>
      </c>
      <c r="C124" s="121">
        <v>21</v>
      </c>
      <c r="D124" s="128">
        <v>21</v>
      </c>
      <c r="E124" s="130"/>
      <c r="F124" s="120">
        <v>0</v>
      </c>
      <c r="G124" s="9" t="s">
        <v>137</v>
      </c>
    </row>
    <row r="125" spans="1:10" x14ac:dyDescent="0.3">
      <c r="A125" s="117" t="s">
        <v>878</v>
      </c>
      <c r="B125" s="126" t="s">
        <v>184</v>
      </c>
      <c r="C125" s="121">
        <v>301</v>
      </c>
      <c r="D125" s="128">
        <v>301</v>
      </c>
      <c r="E125" s="130"/>
      <c r="F125" s="120">
        <v>0</v>
      </c>
      <c r="G125" s="9" t="s">
        <v>137</v>
      </c>
    </row>
    <row r="126" spans="1:10" x14ac:dyDescent="0.3">
      <c r="A126" s="117" t="s">
        <v>879</v>
      </c>
      <c r="B126" s="126" t="s">
        <v>129</v>
      </c>
      <c r="C126" s="121">
        <v>292</v>
      </c>
      <c r="D126" s="128">
        <v>292</v>
      </c>
      <c r="E126" s="131"/>
      <c r="F126" s="120">
        <v>0</v>
      </c>
      <c r="G126" s="9" t="s">
        <v>137</v>
      </c>
    </row>
    <row r="127" spans="1:10" x14ac:dyDescent="0.3">
      <c r="A127" s="117" t="s">
        <v>880</v>
      </c>
      <c r="B127" s="126" t="s">
        <v>200</v>
      </c>
      <c r="C127" s="121">
        <v>248</v>
      </c>
      <c r="D127" s="127"/>
      <c r="E127" s="108">
        <v>248</v>
      </c>
      <c r="F127" s="120">
        <v>0</v>
      </c>
      <c r="G127" s="9" t="s">
        <v>137</v>
      </c>
    </row>
    <row r="128" spans="1:10" x14ac:dyDescent="0.3">
      <c r="A128" s="117" t="s">
        <v>881</v>
      </c>
      <c r="B128" s="126" t="s">
        <v>130</v>
      </c>
      <c r="C128" s="121">
        <v>537</v>
      </c>
      <c r="D128" s="128">
        <v>537</v>
      </c>
      <c r="E128" s="131"/>
      <c r="F128" s="120">
        <v>0</v>
      </c>
      <c r="G128" s="9" t="s">
        <v>137</v>
      </c>
    </row>
    <row r="129" spans="1:11" x14ac:dyDescent="0.3">
      <c r="A129" s="117" t="s">
        <v>882</v>
      </c>
      <c r="B129" s="126" t="s">
        <v>122</v>
      </c>
      <c r="C129" s="121">
        <v>20</v>
      </c>
      <c r="D129" s="128">
        <v>20</v>
      </c>
      <c r="E129" s="131"/>
      <c r="F129" s="120">
        <v>0</v>
      </c>
      <c r="G129" s="9" t="s">
        <v>137</v>
      </c>
    </row>
    <row r="130" spans="1:11" x14ac:dyDescent="0.3">
      <c r="A130" s="117" t="s">
        <v>883</v>
      </c>
      <c r="B130" s="126" t="s">
        <v>131</v>
      </c>
      <c r="C130" s="121">
        <v>4.5</v>
      </c>
      <c r="D130" s="128">
        <v>4.5</v>
      </c>
      <c r="E130" s="130"/>
      <c r="F130" s="120">
        <v>0</v>
      </c>
      <c r="G130" s="9" t="s">
        <v>137</v>
      </c>
    </row>
    <row r="131" spans="1:11" x14ac:dyDescent="0.3">
      <c r="A131" s="117" t="s">
        <v>884</v>
      </c>
      <c r="B131" s="126" t="s">
        <v>132</v>
      </c>
      <c r="C131" s="121">
        <v>101</v>
      </c>
      <c r="D131" s="128">
        <v>95</v>
      </c>
      <c r="E131" s="111">
        <v>6</v>
      </c>
      <c r="F131" s="120">
        <v>0</v>
      </c>
      <c r="G131" s="9" t="s">
        <v>137</v>
      </c>
    </row>
    <row r="132" spans="1:11" x14ac:dyDescent="0.3">
      <c r="A132" s="117" t="s">
        <v>885</v>
      </c>
      <c r="B132" s="126" t="s">
        <v>133</v>
      </c>
      <c r="C132" s="121">
        <v>42.5</v>
      </c>
      <c r="D132" s="128">
        <v>42.5</v>
      </c>
      <c r="E132" s="130"/>
      <c r="F132" s="120">
        <v>0</v>
      </c>
      <c r="G132" s="9" t="s">
        <v>137</v>
      </c>
    </row>
    <row r="133" spans="1:11" x14ac:dyDescent="0.3">
      <c r="A133" s="234" t="s">
        <v>139</v>
      </c>
      <c r="B133" s="234" t="s">
        <v>139</v>
      </c>
      <c r="C133" s="113">
        <f>SUBTOTAL(9,C113:C132)</f>
        <v>2237</v>
      </c>
      <c r="D133" s="129">
        <f>SUBTOTAL(9,D113:D132)</f>
        <v>1983</v>
      </c>
      <c r="E133" s="129">
        <f>SUBTOTAL(9,E113:E132)</f>
        <v>254</v>
      </c>
      <c r="F133" s="134">
        <f>SUM(F114:F132)</f>
        <v>0</v>
      </c>
      <c r="G133" s="17"/>
    </row>
    <row r="134" spans="1:11" x14ac:dyDescent="0.3">
      <c r="A134" s="132"/>
      <c r="B134" s="133"/>
      <c r="C134" s="133"/>
      <c r="D134" s="133"/>
      <c r="E134" s="133"/>
      <c r="F134" s="133"/>
      <c r="H134" s="23"/>
      <c r="I134" s="23"/>
    </row>
    <row r="135" spans="1:11" ht="24.75" customHeight="1" x14ac:dyDescent="0.3">
      <c r="A135" s="112" t="s">
        <v>214</v>
      </c>
      <c r="B135" s="113" t="s">
        <v>41</v>
      </c>
      <c r="C135" s="113" t="s">
        <v>42</v>
      </c>
      <c r="D135" s="113" t="s">
        <v>60</v>
      </c>
      <c r="E135" s="113" t="s">
        <v>43</v>
      </c>
      <c r="F135" s="113" t="s">
        <v>44</v>
      </c>
      <c r="G135" s="23"/>
      <c r="K135" s="23"/>
    </row>
    <row r="136" spans="1:11" x14ac:dyDescent="0.3">
      <c r="A136" s="132"/>
      <c r="B136" s="133"/>
      <c r="C136" s="133"/>
      <c r="D136" s="133"/>
      <c r="E136" s="133"/>
      <c r="F136" s="133"/>
    </row>
    <row r="137" spans="1:11" ht="27" customHeight="1" x14ac:dyDescent="0.3">
      <c r="A137" s="233" t="s">
        <v>185</v>
      </c>
      <c r="B137" s="233"/>
      <c r="C137" s="233"/>
      <c r="D137" s="233"/>
      <c r="E137" s="233"/>
      <c r="F137" s="233"/>
      <c r="J137" s="9"/>
    </row>
    <row r="138" spans="1:11" x14ac:dyDescent="0.3">
      <c r="A138" s="117" t="s">
        <v>886</v>
      </c>
      <c r="B138" s="126" t="s">
        <v>123</v>
      </c>
      <c r="C138" s="121">
        <v>102</v>
      </c>
      <c r="D138" s="128">
        <v>102</v>
      </c>
      <c r="E138" s="130"/>
      <c r="F138" s="120">
        <v>0</v>
      </c>
      <c r="G138" s="9" t="s">
        <v>137</v>
      </c>
    </row>
    <row r="139" spans="1:11" x14ac:dyDescent="0.3">
      <c r="A139" s="117" t="s">
        <v>887</v>
      </c>
      <c r="B139" s="126" t="s">
        <v>186</v>
      </c>
      <c r="C139" s="121">
        <v>20</v>
      </c>
      <c r="D139" s="128">
        <v>20</v>
      </c>
      <c r="E139" s="131"/>
      <c r="F139" s="120">
        <v>0</v>
      </c>
      <c r="G139" s="9" t="s">
        <v>137</v>
      </c>
    </row>
    <row r="140" spans="1:11" x14ac:dyDescent="0.3">
      <c r="A140" s="234" t="s">
        <v>139</v>
      </c>
      <c r="B140" s="234" t="s">
        <v>139</v>
      </c>
      <c r="C140" s="113">
        <f>SUBTOTAL(9,C138:C139)</f>
        <v>122</v>
      </c>
      <c r="D140" s="129">
        <f>SUBTOTAL(9,D138:D139)</f>
        <v>122</v>
      </c>
      <c r="E140" s="129">
        <f>SUBTOTAL(9,E138:E139)</f>
        <v>0</v>
      </c>
      <c r="F140" s="134">
        <f>SUM(F138:F139)</f>
        <v>0</v>
      </c>
      <c r="G140" s="17"/>
    </row>
    <row r="141" spans="1:11" x14ac:dyDescent="0.3">
      <c r="F141" s="17"/>
    </row>
  </sheetData>
  <mergeCells count="14">
    <mergeCell ref="A140:B140"/>
    <mergeCell ref="A113:F113"/>
    <mergeCell ref="A137:F137"/>
    <mergeCell ref="A33:B33"/>
    <mergeCell ref="A43:B43"/>
    <mergeCell ref="A98:B98"/>
    <mergeCell ref="A109:B109"/>
    <mergeCell ref="A133:B133"/>
    <mergeCell ref="A102:F102"/>
    <mergeCell ref="A1:F1"/>
    <mergeCell ref="A3:F3"/>
    <mergeCell ref="A8:F8"/>
    <mergeCell ref="A38:F38"/>
    <mergeCell ref="A47:F47"/>
  </mergeCells>
  <conditionalFormatting sqref="I6">
    <cfRule type="cellIs" dxfId="0" priority="7" operator="equal">
      <formula>I6="&lt;&gt;"</formula>
    </cfRule>
  </conditionalFormatting>
  <pageMargins left="0.70866141732283472" right="0.70866141732283472" top="0.74803149606299213" bottom="0.74803149606299213" header="0.31496062992125984" footer="0.31496062992125984"/>
  <pageSetup paperSize="9" scale="46" orientation="portrait" verticalDpi="0" r:id="rId1"/>
  <headerFooter>
    <oddFooter>&amp;RPage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An 1a - Poste 1 - DPGF</vt:lpstr>
      <vt:lpstr>An 1b - Poste 2 - DPGF</vt:lpstr>
      <vt:lpstr>An 1c - Poste 3 - DPGF</vt:lpstr>
      <vt:lpstr>Synthèse FORFAIT</vt:lpstr>
      <vt:lpstr>An 2 - BPU Nettoyage locaux</vt:lpstr>
      <vt:lpstr>An 3 - BPU Vitrerie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CL NORMALE DEF</dc:creator>
  <cp:lastModifiedBy>POIRIER Noella SA CN MINDEF</cp:lastModifiedBy>
  <cp:lastPrinted>2025-10-15T14:03:34Z</cp:lastPrinted>
  <dcterms:created xsi:type="dcterms:W3CDTF">2021-01-27T08:41:23Z</dcterms:created>
  <dcterms:modified xsi:type="dcterms:W3CDTF">2026-01-15T07:43:04Z</dcterms:modified>
</cp:coreProperties>
</file>